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8"/>
  <workbookPr codeName="ThisWorkbook"/>
  <mc:AlternateContent xmlns:mc="http://schemas.openxmlformats.org/markup-compatibility/2006">
    <mc:Choice Requires="x15">
      <x15ac:absPath xmlns:x15ac="http://schemas.microsoft.com/office/spreadsheetml/2010/11/ac" url="/Users/ddorn/Dropbox (Team David Dorn)/Current Projects/China-Politics/9_AER_Prepub_Spring_2020/2-Data/tab/"/>
    </mc:Choice>
  </mc:AlternateContent>
  <xr:revisionPtr revIDLastSave="0" documentId="8_{4D931D95-A28B-8D4D-9E75-271BAA67649A}" xr6:coauthVersionLast="45" xr6:coauthVersionMax="45" xr10:uidLastSave="{00000000-0000-0000-0000-000000000000}"/>
  <bookViews>
    <workbookView xWindow="-26940" yWindow="11420" windowWidth="24040" windowHeight="24320" tabRatio="835" xr2:uid="{00000000-000D-0000-FFFF-FFFF00000000}"/>
  </bookViews>
  <sheets>
    <sheet name="MainTables-&gt;" sheetId="73" r:id="rId1"/>
    <sheet name="﻿Tab1_Descriptives_Pew" sheetId="68" r:id="rId2"/>
    <sheet name="﻿Tab2_Regressions_Nielsen" sheetId="35" r:id="rId3"/>
    <sheet name="﻿Tab3_Regressions_Contributions" sheetId="50" r:id="rId4"/>
    <sheet name="﻿Tab4_Regressions_Voting" sheetId="12" r:id="rId5"/>
    <sheet name="﻿Tab5_Regressions_Presidential" sheetId="43" r:id="rId6"/>
    <sheet name="AppendixTables-&gt;" sheetId="72" r:id="rId7"/>
    <sheet name="﻿AppTab1_Descriptives_Redistric" sheetId="1" r:id="rId8"/>
    <sheet name="﻿AppTab2_Regressions-DIMEvsNomi" sheetId="67" r:id="rId9"/>
    <sheet name="OnlineAppendixTables-&gt;" sheetId="75" r:id="rId10"/>
    <sheet name="﻿SuppTab1_Descriptives_PewQuest" sheetId="30" r:id="rId11"/>
    <sheet name="SuppTab2_Czone_Exposure" sheetId="33" r:id="rId12"/>
    <sheet name="SuppTab3_NielsenRegs_ByRace" sheetId="37" r:id="rId13"/>
    <sheet name="﻿SuppTab4_Nielsen_Regs_AllMonth" sheetId="76" r:id="rId14"/>
    <sheet name="﻿SuppTab5_RepubWin_Regs_Sequenc" sheetId="77" r:id="rId15"/>
    <sheet name="﻿SuppTab6_Winner_Ideology_Regs_" sheetId="70" r:id="rId16"/>
    <sheet name="﻿SuppTab7_Nielsen_Regs_byPeriod" sheetId="36" r:id="rId17"/>
    <sheet name="﻿SuppTab8_Contributions_Regs_by" sheetId="60" r:id="rId18"/>
    <sheet name="﻿SuppTab9_RepubWin_Regs_ByPerio" sheetId="66" r:id="rId19"/>
    <sheet name="﻿SuppTab10_WinnerIdeology_Regs_" sheetId="61" r:id="rId20"/>
    <sheet name="﻿SuppTab11_WinnerIdeology_White" sheetId="71" r:id="rId21"/>
    <sheet name="﻿SuppTab12_Contrib_WhiteNW_Regs" sheetId="69" r:id="rId22"/>
    <sheet name="﻿SuppTab13_RepubWin_byRace_Regs" sheetId="65" r:id="rId23"/>
    <sheet name="﻿SuppTab14_Pew_Ideology_Regs" sheetId="38" r:id="rId24"/>
  </sheets>
  <definedNames>
    <definedName name="_xlnm.Print_Area" localSheetId="7">'﻿AppTab1_Descriptives_Redistric'!$A$1:$H$20</definedName>
  </definedNames>
  <calcPr calcId="191029" concurrentCalc="0"/>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I30" i="68" l="1"/>
  <c r="G30" i="68"/>
  <c r="E30" i="68"/>
  <c r="C30" i="68"/>
  <c r="I22" i="68"/>
  <c r="G22" i="68"/>
  <c r="E22" i="68"/>
  <c r="C22" i="68"/>
  <c r="I14" i="68"/>
  <c r="G14" i="68"/>
  <c r="E14" i="68"/>
  <c r="C14" i="68"/>
  <c r="G18" i="67"/>
  <c r="C18" i="67"/>
  <c r="G13" i="67"/>
  <c r="E13" i="67"/>
  <c r="C13" i="67"/>
  <c r="B12" i="1"/>
  <c r="H12" i="1"/>
  <c r="G14" i="33"/>
  <c r="E14" i="33"/>
  <c r="I12" i="12"/>
  <c r="E12" i="12"/>
  <c r="G12" i="1"/>
  <c r="E12" i="1"/>
  <c r="D12" i="1"/>
</calcChain>
</file>

<file path=xl/sharedStrings.xml><?xml version="1.0" encoding="utf-8"?>
<sst xmlns="http://schemas.openxmlformats.org/spreadsheetml/2006/main" count="739" uniqueCount="224">
  <si>
    <t>Redistricted States</t>
  </si>
  <si>
    <t>ME, PA, TX</t>
  </si>
  <si>
    <t>42 States</t>
  </si>
  <si>
    <t>none</t>
  </si>
  <si>
    <t>(1)</t>
  </si>
  <si>
    <t>(2)</t>
  </si>
  <si>
    <t>(3)</t>
  </si>
  <si>
    <t>(4)</t>
  </si>
  <si>
    <t>No. Districts w/o Changes</t>
  </si>
  <si>
    <t>No. Districts w/ Changes</t>
  </si>
  <si>
    <t>in Districts w/o Changes</t>
  </si>
  <si>
    <t>in Districts w/ Changes</t>
  </si>
  <si>
    <t>n/a</t>
  </si>
  <si>
    <t>(5)</t>
  </si>
  <si>
    <t>(6)</t>
  </si>
  <si>
    <t>(7)</t>
  </si>
  <si>
    <t>OLS</t>
  </si>
  <si>
    <t>2SLS</t>
  </si>
  <si>
    <t>yes</t>
  </si>
  <si>
    <r>
      <rPr>
        <sz val="12"/>
        <rFont val="Arial"/>
        <family val="1"/>
      </rPr>
      <t xml:space="preserve">Δ </t>
    </r>
    <r>
      <rPr>
        <sz val="12"/>
        <rFont val="Garamond"/>
        <family val="1"/>
      </rPr>
      <t>CZ Import Penetration</t>
    </r>
  </si>
  <si>
    <t>Census Division Dummies</t>
  </si>
  <si>
    <t>2000 Demographic Controls</t>
  </si>
  <si>
    <t>1996/2000 Pres. Election Ctrls</t>
  </si>
  <si>
    <t>2000 Industry/Occ Controls</t>
  </si>
  <si>
    <t>Moderate</t>
  </si>
  <si>
    <t>Republican</t>
  </si>
  <si>
    <t>Elected</t>
  </si>
  <si>
    <t>Liberal</t>
  </si>
  <si>
    <t>Democrat</t>
  </si>
  <si>
    <t>Conserv.</t>
  </si>
  <si>
    <t>(8)</t>
  </si>
  <si>
    <t>(9)</t>
  </si>
  <si>
    <t>(10)</t>
  </si>
  <si>
    <t>Turnout in</t>
  </si>
  <si>
    <t>% of Reg.</t>
  </si>
  <si>
    <t>Voters</t>
  </si>
  <si>
    <t>Mean Score</t>
  </si>
  <si>
    <t>% Liberal</t>
  </si>
  <si>
    <t>% Moderate</t>
  </si>
  <si>
    <t>Year</t>
  </si>
  <si>
    <r>
      <rPr>
        <sz val="12"/>
        <color theme="1"/>
        <rFont val="Symbol"/>
        <charset val="2"/>
      </rPr>
      <t>D</t>
    </r>
    <r>
      <rPr>
        <sz val="12"/>
        <color theme="1"/>
        <rFont val="Garamond"/>
        <family val="1"/>
      </rPr>
      <t>2004-15</t>
    </r>
  </si>
  <si>
    <t>Conservative Position</t>
  </si>
  <si>
    <t>Liberal Position</t>
  </si>
  <si>
    <t>Government regulation of business usually does more harm than good</t>
  </si>
  <si>
    <t>Government often does a better job than people give it credit for</t>
  </si>
  <si>
    <t>Government is almost always wasteful and inefficient</t>
  </si>
  <si>
    <t>Government regulation of business is necessary to protect the public interest</t>
  </si>
  <si>
    <t>Poor people today have it easy because they can get government benefits without doing anything in return</t>
  </si>
  <si>
    <t>Poor people have hard lives because government benefits don't go far enough to help them live decently</t>
  </si>
  <si>
    <t>The government can't afford to do much more to help the needy</t>
  </si>
  <si>
    <t>The government should do more to help needy Americans, even if it means going deeper into debt</t>
  </si>
  <si>
    <t>Blacks who can't get ahead in this country are mostly responsible for their own condition</t>
  </si>
  <si>
    <t>Racial discrimination is the main reason why many black people can't get ahead these days</t>
  </si>
  <si>
    <t>Immigrants today are a burden on our country because they take our jobs, housing and health care</t>
  </si>
  <si>
    <t>Immigrants today strengthen our country because of their hard work and talents</t>
  </si>
  <si>
    <t>Most corporations make a fair and reasonable amount of profit</t>
  </si>
  <si>
    <t>Good diplomacy is the best way to ensure peace</t>
  </si>
  <si>
    <t>Stricter environmental laws and regulations cost too many jobs and hurt the economy</t>
  </si>
  <si>
    <t>Business corporations make too much profit</t>
  </si>
  <si>
    <t>The best way to ensure peace is through military strength</t>
  </si>
  <si>
    <t>Stricter environmental laws and reulations are worth the cost</t>
  </si>
  <si>
    <t>Homosexuality should be discouraged by society</t>
  </si>
  <si>
    <t>Homosexuality should be accepted by society</t>
  </si>
  <si>
    <t>2002-2010</t>
  </si>
  <si>
    <t>2000-2008</t>
  </si>
  <si>
    <t>Mean</t>
  </si>
  <si>
    <t>25th Percentile</t>
  </si>
  <si>
    <t>75th Percentile</t>
  </si>
  <si>
    <t>P75 - P25</t>
  </si>
  <si>
    <r>
      <rPr>
        <sz val="12"/>
        <rFont val="Arial"/>
        <family val="1"/>
      </rPr>
      <t xml:space="preserve">Δ </t>
    </r>
    <r>
      <rPr>
        <sz val="12"/>
        <rFont val="Garamond"/>
        <family val="1"/>
      </rPr>
      <t>CZ Import Penetration x [t=2012]</t>
    </r>
  </si>
  <si>
    <t>CZ FE</t>
  </si>
  <si>
    <t>Age-Race Group FE</t>
  </si>
  <si>
    <t>CZ Industry/Occ x [t=2012]</t>
  </si>
  <si>
    <t>Age-Race Group FE x [t=2012]</t>
  </si>
  <si>
    <t>Pres. Election Ctrls x [t=2012]</t>
  </si>
  <si>
    <t>2004-2008</t>
  </si>
  <si>
    <t>2004-2012</t>
  </si>
  <si>
    <t>2004-2016</t>
  </si>
  <si>
    <r>
      <rPr>
        <sz val="12"/>
        <rFont val="Arial"/>
        <family val="1"/>
      </rPr>
      <t xml:space="preserve">Δ </t>
    </r>
    <r>
      <rPr>
        <sz val="12"/>
        <rFont val="Garamond"/>
        <family val="1"/>
      </rPr>
      <t>CZ Import Penetration x [t&gt;2007]</t>
    </r>
  </si>
  <si>
    <t>Market Share Fox News</t>
  </si>
  <si>
    <r>
      <rPr>
        <sz val="12"/>
        <rFont val="Arial"/>
        <family val="1"/>
      </rPr>
      <t xml:space="preserve">Δ </t>
    </r>
    <r>
      <rPr>
        <sz val="12"/>
        <rFont val="Garamond"/>
        <family val="1"/>
      </rPr>
      <t>CZ Import Penetration x [t&gt;2007] x N-H White 18-34</t>
    </r>
  </si>
  <si>
    <r>
      <rPr>
        <sz val="12"/>
        <rFont val="Arial"/>
        <family val="1"/>
      </rPr>
      <t xml:space="preserve">Δ </t>
    </r>
    <r>
      <rPr>
        <sz val="12"/>
        <rFont val="Garamond"/>
        <family val="1"/>
      </rPr>
      <t>CZ Import Penetration x [t&gt;2007] x N-H White 35-54</t>
    </r>
  </si>
  <si>
    <r>
      <rPr>
        <sz val="12"/>
        <rFont val="Arial"/>
        <family val="1"/>
      </rPr>
      <t xml:space="preserve">Δ </t>
    </r>
    <r>
      <rPr>
        <sz val="12"/>
        <rFont val="Garamond"/>
        <family val="1"/>
      </rPr>
      <t>CZ Import Penetration x [t&gt;2007] x N-H White 55+</t>
    </r>
  </si>
  <si>
    <r>
      <rPr>
        <sz val="12"/>
        <rFont val="Arial"/>
        <family val="1"/>
      </rPr>
      <t xml:space="preserve">Δ </t>
    </r>
    <r>
      <rPr>
        <sz val="12"/>
        <rFont val="Garamond"/>
        <family val="1"/>
      </rPr>
      <t>CZ Import Penetration x [t&gt;2007] x Other Group 18-34</t>
    </r>
  </si>
  <si>
    <r>
      <rPr>
        <sz val="12"/>
        <rFont val="Arial"/>
        <family val="1"/>
      </rPr>
      <t xml:space="preserve">Δ </t>
    </r>
    <r>
      <rPr>
        <sz val="12"/>
        <rFont val="Garamond"/>
        <family val="1"/>
      </rPr>
      <t>CZ Import Penetration x [t&gt;2007] x Other Group 35-54</t>
    </r>
  </si>
  <si>
    <r>
      <rPr>
        <sz val="12"/>
        <rFont val="Arial"/>
        <family val="1"/>
      </rPr>
      <t xml:space="preserve">Δ </t>
    </r>
    <r>
      <rPr>
        <sz val="12"/>
        <rFont val="Garamond"/>
        <family val="1"/>
      </rPr>
      <t>CZ Import Penetration x [t&gt;2007] x Other Group 55+</t>
    </r>
  </si>
  <si>
    <t>Estimation Method</t>
  </si>
  <si>
    <t>F-statistic First Stage</t>
  </si>
  <si>
    <t>2000 Ind/Occ Controls</t>
  </si>
  <si>
    <t>2000 Demography Controls</t>
  </si>
  <si>
    <t>% Conservative</t>
  </si>
  <si>
    <t>Year FE</t>
  </si>
  <si>
    <t>Demographic Controls</t>
  </si>
  <si>
    <t>Census Divisions x [t=2012]</t>
  </si>
  <si>
    <t>p&lt;0.01</t>
  </si>
  <si>
    <t>Wald Test Equal Coefficients</t>
  </si>
  <si>
    <r>
      <rPr>
        <sz val="12"/>
        <rFont val="Symbol"/>
        <charset val="2"/>
      </rPr>
      <t>D</t>
    </r>
    <r>
      <rPr>
        <sz val="12"/>
        <rFont val="Arial"/>
        <family val="1"/>
      </rPr>
      <t xml:space="preserve"> </t>
    </r>
    <r>
      <rPr>
        <sz val="12"/>
        <rFont val="Garamond"/>
        <family val="1"/>
      </rPr>
      <t>CZ Import Penetration</t>
    </r>
  </si>
  <si>
    <t>1992/1996 Election Controls</t>
  </si>
  <si>
    <r>
      <rPr>
        <sz val="12"/>
        <rFont val="Symbol"/>
        <charset val="2"/>
      </rPr>
      <t>D</t>
    </r>
    <r>
      <rPr>
        <sz val="12"/>
        <rFont val="Arial"/>
        <family val="1"/>
      </rPr>
      <t xml:space="preserve"> </t>
    </r>
    <r>
      <rPr>
        <sz val="12"/>
        <rFont val="Garamond"/>
        <family val="1"/>
      </rPr>
      <t>CZ Import Penetration 2000-2008</t>
    </r>
  </si>
  <si>
    <r>
      <rPr>
        <sz val="12"/>
        <rFont val="Arial"/>
        <family val="1"/>
      </rPr>
      <t xml:space="preserve">Δ </t>
    </r>
    <r>
      <rPr>
        <sz val="12"/>
        <rFont val="Garamond"/>
        <family val="1"/>
      </rPr>
      <t>CZ Import Penetration x  [t&gt;2010]</t>
    </r>
  </si>
  <si>
    <r>
      <rPr>
        <sz val="12"/>
        <rFont val="Arial"/>
        <family val="1"/>
      </rPr>
      <t xml:space="preserve">Δ </t>
    </r>
    <r>
      <rPr>
        <sz val="12"/>
        <rFont val="Garamond"/>
        <family val="1"/>
      </rPr>
      <t>CZ Import Penetration x  [t&gt;2010] x Non-Hispanic White</t>
    </r>
  </si>
  <si>
    <r>
      <rPr>
        <sz val="12"/>
        <rFont val="Arial"/>
        <family val="1"/>
      </rPr>
      <t xml:space="preserve">Δ </t>
    </r>
    <r>
      <rPr>
        <sz val="12"/>
        <rFont val="Garamond"/>
        <family val="1"/>
      </rPr>
      <t>CZ Import Penetration x  [t&gt;2010] x Hispanic or Black</t>
    </r>
  </si>
  <si>
    <t>CZ Industry/Occ x [t&gt;2010]</t>
  </si>
  <si>
    <t>Pres. Election Ctrls x [t&gt;2010]</t>
  </si>
  <si>
    <t>Census Divisions x [t&gt;2010]</t>
  </si>
  <si>
    <t>Demographic Controls x [t&gt;2010]</t>
  </si>
  <si>
    <t>p&lt;0.14</t>
  </si>
  <si>
    <t>FL, NC, VA</t>
  </si>
  <si>
    <t>All</t>
  </si>
  <si>
    <t>Districts</t>
  </si>
  <si>
    <t>Solid</t>
  </si>
  <si>
    <t>Compe-</t>
  </si>
  <si>
    <t>titive</t>
  </si>
  <si>
    <t xml:space="preserve">                Exposure to Chinese Import Competition and Electoral Results, 2002-2010.
Dependent Variables: Change in Turnout among Registerd Voters, Change in Republican Two-Party Vote Share, or Change in Republican Win (in %pts).</t>
  </si>
  <si>
    <t>Two-Party Republican Vote Share by District Sample</t>
  </si>
  <si>
    <t>2002-14</t>
  </si>
  <si>
    <t>point</t>
  </si>
  <si>
    <t>se</t>
  </si>
  <si>
    <t>tercile</t>
  </si>
  <si>
    <t>year</t>
  </si>
  <si>
    <t>contributions by tercile, majority white areas</t>
  </si>
  <si>
    <t>contributions by tercile, majority nonwhite areas</t>
  </si>
  <si>
    <t>Δ CZ Import Penetration</t>
  </si>
  <si>
    <t>Dependent Variable: Quasi-Log Change in Contributions (in log points)</t>
  </si>
  <si>
    <t>depvar_mean</t>
  </si>
  <si>
    <t>depvar_stdev</t>
  </si>
  <si>
    <t>Exposure to Chinese Import Competition and Campaign Contributions from Majority White Areas, Over Time</t>
  </si>
  <si>
    <t>Exposure to Chinese Import Competition and Campaign Contributions in Majority Nonwhite Areas, Over Time</t>
  </si>
  <si>
    <t xml:space="preserve">Notes: N=3772 county-district cells. Panels I to III indicate the over-time change in contributions from donors in majority white counties whose CF score falls into the first, second, and third tercile of the dollar-weighted distribution of donor ideology in 2002. All regression estimated with 2SLS; the first-stage F-statistic is 29.2. All regressions estimated with the full set of controls. Industry and occupation controls are measured at the CZ level and comprise the fraction of CZ employment in the manufacturing sector and the Autor and Dorn (2013) routine share and offshorability index of a CZ's occupations. Census division dummies allow for different time trends across the 9 geographical Census divisions. Demographic controls comprise the percentage of a county's population in 9 age and 4 racial groups, as well as the population shares that are female, college-educated, foreign-born, and Hispanic. Election controls comprise the Republican two-party vote share in the presidential elections of 1992 and 1996, measured at the county level. Observations are weighted by a county-district cell's share in the total year-2000 voting age population of a district, so that each district has a total weight of one. Standard errors are two-way clustered on counties and congressional districts.  ~ p ≤ 0.10, * p ≤ 0.05, ** p ≤ 0.01. </t>
  </si>
  <si>
    <t xml:space="preserve">Notes: N=3772 county-district cells. Panels I to III indicate the over-time change in contributions from donors in majority nonwhite counties whose CF score falls into the first, second, and third tercile of the dollar-weighted distribution of donor ideology in 2002. All regression estimated with 2SLS; the first-stage F-statistic is 29.2. All regressions estimated with the full set of controls. Industry and occupation controls are measured at the CZ level and comprise the fraction of CZ employment in the manufacturing sector and the Autor and Dorn (2013) routine share and offshorability index of a CZ's occupations. Census division dummies allow for different time trends across the 9 geographical Census divisions. Demographic controls comprise the percentage of a county's population in 9 age and 4 racial groups, as well as the population shares that are female, college-educated, foreign-born, and Hispanic. Election controls comprise the Republican two-party vote share in the presidential elections of 1992 and 1996, measured at the county level. Observations are weighted by a county-district cell's share in the total year-2000 voting age population of a district, so that each district has a total weight of one. Standard errors are two-way clustered on counties and congressional districts.  ~ p ≤ 0.10, * p ≤ 0.05, ** p ≤ 0.01. </t>
  </si>
  <si>
    <t>A. Combined Nielsen Rating of TV News Networks</t>
  </si>
  <si>
    <t>B. Market Share FOX News</t>
  </si>
  <si>
    <t>C. Market Share CNN</t>
  </si>
  <si>
    <t>D. Market Share MSNBC</t>
  </si>
  <si>
    <t>A. All Contributions</t>
  </si>
  <si>
    <t>B. Left-Wing Contributions (1st Tercile of Donor CF Score)</t>
  </si>
  <si>
    <t>C. Moderate Contributions (2nd Tercile of Donor CF Score)</t>
  </si>
  <si>
    <t>D. Right-Wing Contributions  (3rd Tercile of Donor CF Score)</t>
  </si>
  <si>
    <t>A. Left-Wing Contributions (1st Tercile of Donor CF Score)</t>
  </si>
  <si>
    <t>B. Moderate Contributions (2nd Tercile of Donor CF Score)</t>
  </si>
  <si>
    <t>C. Right-Wing Contributions  (3rd Tercile of Donor CF Score)</t>
  </si>
  <si>
    <t>A. Liberal Democrats</t>
  </si>
  <si>
    <t>B. Moderate Democrats</t>
  </si>
  <si>
    <t>C. Moderate Republicans</t>
  </si>
  <si>
    <t>D. Conservative Republicans</t>
  </si>
  <si>
    <t>Notes: Pew Ideological Consistency Scale, adminstered 1994 though present. Individual questions were recoded as “-1” for a liberal response, “+1” for a conservative response, “0” for other (don’t know/refused/volunteered) responses. Scores on the full scale range from -10 (liberal responses to all 10 questions) to +10 (conservative responses to all 10 questions). Documentation available at http://www.people-press.org/2014/06/12/appendix-a-the-ideological-consistency-scale/ (accessed 11/23/2017)</t>
  </si>
  <si>
    <t>A. Prevalence of Redistricting</t>
  </si>
  <si>
    <t>B. Frequency of Party Change</t>
  </si>
  <si>
    <t>GA, part of TX</t>
  </si>
  <si>
    <t>A. Based on Average Donor CF Score</t>
  </si>
  <si>
    <t>B. Based on DW-Nominate Score</t>
  </si>
  <si>
    <r>
      <t xml:space="preserve">B. </t>
    </r>
    <r>
      <rPr>
        <i/>
        <sz val="12"/>
        <rFont val="Symbol"/>
        <charset val="2"/>
      </rPr>
      <t>D</t>
    </r>
    <r>
      <rPr>
        <i/>
        <sz val="12"/>
        <rFont val="Garamond"/>
        <family val="1"/>
      </rPr>
      <t>Net Republican Vote Share 2000-2016</t>
    </r>
  </si>
  <si>
    <r>
      <t xml:space="preserve">A. </t>
    </r>
    <r>
      <rPr>
        <i/>
        <sz val="12"/>
        <rFont val="Symbol"/>
        <charset val="2"/>
      </rPr>
      <t>D</t>
    </r>
    <r>
      <rPr>
        <i/>
        <sz val="12"/>
        <rFont val="Garamond"/>
        <family val="1"/>
      </rPr>
      <t>Net Republican Vote Share 2000-2008</t>
    </r>
  </si>
  <si>
    <t>A. Combined Ratings of TV News Networks</t>
  </si>
  <si>
    <t>B. Change in Republican Vote Share</t>
  </si>
  <si>
    <t>A. Change in Republican Win Probability</t>
  </si>
  <si>
    <t>Prob</t>
  </si>
  <si>
    <t>B. Non-Hispanic Whites</t>
  </si>
  <si>
    <t>C. Hispanics and Non-Whites</t>
  </si>
  <si>
    <t>A. All Races and Ethnicities</t>
  </si>
  <si>
    <t>2002-04</t>
  </si>
  <si>
    <t>2002-06</t>
  </si>
  <si>
    <t>2002-08</t>
  </si>
  <si>
    <t>2002-10</t>
  </si>
  <si>
    <t>2002-12</t>
  </si>
  <si>
    <t>2002-16</t>
  </si>
  <si>
    <t>A. Counties with Majority Non-Hispanic White Population in 2000</t>
  </si>
  <si>
    <t>B. Counties with Minority Non-Hispanic White Population in 2000</t>
  </si>
  <si>
    <t>I. Counties with Majority Non-Hispanic White Population in 2000</t>
  </si>
  <si>
    <t>II. Counties with Minority Non-Hispanic White Population in 2000</t>
  </si>
  <si>
    <t>A. Liberal Democrats, 2002-2010</t>
  </si>
  <si>
    <t>B. Moderate Democrats, 2002-2010</t>
  </si>
  <si>
    <t>C. Moderate Republicans, 2002-2010</t>
  </si>
  <si>
    <t>D. Conservative Republicans, 2002-2010</t>
  </si>
  <si>
    <t>A. Liberal Democrats, 2002-2016</t>
  </si>
  <si>
    <t>B. Moderate Democrats, 2002-2016</t>
  </si>
  <si>
    <t>C. Moderate Republicans, 2002-2016</t>
  </si>
  <si>
    <t>D. Conservative Republicans, 2002-2016</t>
  </si>
  <si>
    <t>1992/1996 Election Ctrls</t>
  </si>
  <si>
    <t>2000 Demography Ctrls</t>
  </si>
  <si>
    <t>A. Change in Republican Win Probability 2002-2010</t>
  </si>
  <si>
    <t>B. Change in Republican Win Probability 2002-2016</t>
  </si>
  <si>
    <t>C. Change in Republican Vote Share 2002-2010</t>
  </si>
  <si>
    <t>D. Change in Republican Vote Share 2002-2016</t>
  </si>
  <si>
    <t>Levels of and Changes in Ideological Affiliations of U.S. Residents, Overall and by White Non-Hispanic Status, between 2004
and 2015 Using Pew Ideology Score</t>
  </si>
  <si>
    <t xml:space="preserve">                Exposure to Chinese Import Competition and News TV Viewership, November 2004 - November 2012.
Dependent Variable: Change in TV Rating or News TV Market Share (in Percentage Points).</t>
  </si>
  <si>
    <t>Notes: N=3,772 county-district cells. Proportional changes are defined according to equation (6) and
approximate a log change. Panels B to D indicate the change in contributions from donors whose CF
score falls into the first, second, and third tercile of the dollar-weighted distribution of donor ideology
in 2002. Industry and occupation controls in column 2 are measured at the CZ level and comprise
the fraction of CZ employment in the manufacturing sector and the Autor and Dorn (2013) routine
share and offshorability index of a CZ’s occupations. Census division dummies in column 3 allow for
different time trends across the nine geographical Census divisions. Demographic controls in column
4 comprise the percentage of a county’s population in nine age and four racial groups, as well as the
population shares that are female, college-educated, foreign-born, and Hispanic. Election controls in
column 5 comprise the Republican two-party vote share in the presidential elections of 1992 and 1996,
measured at the county level. Observations are weighted by a county-district cell’s share in the total
year-2000 voting age population of a district, so that each district has a total weight of one. Standard
errors are two-way clustered on CZs and congressional districts.</t>
  </si>
  <si>
    <t xml:space="preserve">          Exposure to Chinese Import Competition and Campaign Contributions,
2002-2010. Dependent Variables: Proportional Change in Contributions by Donor
Ideology (in log points)</t>
  </si>
  <si>
    <t xml:space="preserve">N=3772 county-district cells, except N=2772 in column 1. Turnout among registered voters is measured at the county level and excludes counties in districts with uncontested elections in 2002 or 2010, as well as district that were redistricted in 2004 or 2006. The Republican two-party vote share is the ratio of Republican votes to the sum of Democratic and Republican votes. Column 3 indicates the change in vote share in the 129 districts where the Democratic party maintained a two-party vote share of &gt;55% in every election from 2002 to 2010. Its sets the outcome variable to zero for all districts where this condition was not met. Column 5 correspondingly indicates the change in vote share in the 124 districts where the Republican party maintained a two-party vote share of &gt;55% in every election from 2002 to 2010, while column 4 comprises the 179 remaining districts. All regressions include the full vector of control variables from column 5 of Table 3. Observations are weighted by a county-district cell's share in the total year-2000 voting age population of a district, so that each district has a total weight of one. Standard errors are two-way clustered on CZs and congressional districts. </t>
  </si>
  <si>
    <t>Notes: N=3,107 counties, excluding Alaska and Hawaii. The mean change in net Republican vote
share is -3.50 (s.d. 5.69) between 2000 and 2008 and is -0.74 (s.d. 9.95) between 2000 and 2016. All
regressions are estimated by 2SLS. Observations are weighted by counties’ total votes in the 2000
presidential election, and standard errors are clustered by CZ. Industry and occupation controls
in column 2 are measured at the CZ level and comprise the fraction of CZ employment in the
manufacturing sector and the Autor and Dorn (2013) routine share and offshorability index of a
CZ’s occupations. Census division dummies in column 3 allow for different time trends across the
nine geographical Census divisions. Demographic controls in column 5 comprise the percentage of
a county’s population in nine age and four racial groups, as well as the population shares that are
female, college-educated, foreign-born, and Hispanic. Election controls in column 5 comprise the
Republican two-party vote share in the presidential elections of 1992 and 1996, measured at the
county level.</t>
  </si>
  <si>
    <t>Exposure to Chinese Import Competition and Presidential Election Vote Shares, 2000-2008 and 2000-2016, 2SLS Estimates.
Dependent Variable: Change in Percentage of Two-Party Vote Obtained by Republican Candidate, 2008 (McCain) or 2016 (Trump) vs 2000 (Bush).</t>
  </si>
  <si>
    <t>Notes: Years at the top of columns indicate the start of a congressional period. Panel B indicates
the population-weighted fraction of county-district cells that change party in an election, reported
separately for districts without and with boundary changes. The three congressional districts of Alaska
and Hawaii are excluded.</t>
  </si>
  <si>
    <t>Summary Statistics on Prevalence of Congressional Redistricting and Frequency
of Party Change in Districts with and without Changes in District Boundaries,
2004 to 2016</t>
  </si>
  <si>
    <t xml:space="preserve">             Comparing Measures of Ideology (CF versus DWNominate
Scores) in Estimating the Effect of Exposure to Chinese
Import Competition on Change in Ideological Position of Election
Winner, 2002-2010. Dependent Variables: 100 x Change in Indicators
for Election of Politician by Party and Political Position</t>
  </si>
  <si>
    <t>Notes: N = 3; 772 county-district cells. Moderate politicians are defined as
legislators whose ideology score would place them among the more centrist half
of their party’s legislators in 2002. In panel A, legislator ideology is measured
as the average DIME CF score among a politicians donors, while in panel B,
ideology is measured based on the DW-Nominate index with linear time trend,
which draws on roll-call votes in Congress. The latter data series is not available
through 2016. All regressions are estimated by 2SLS and use the full vector of
controls, weights, and standard errors as defined in column 5 of Table 3.</t>
  </si>
  <si>
    <t>Questions Comprising the Ten Item Pew Ideological Consistency Scale</t>
  </si>
  <si>
    <t>Summary Statistics for Changes in Commuting
Zone-Level Exposure to Chinese Imports between
2002 – 2010 and 2000 – 2008</t>
  </si>
  <si>
    <t>Notes: The change in exposure to Chinese imports is calculated
as per equation (1). For each CZ, it is equal to the sum of
the change in Chinese import absorption in each U.S. industry
in the relevant time interval multiplied by that industry’s
start-of-period (lagged by ten-years) share of CZ employment.
The 2002-2010 import shock in column 1 is used for the main
analysis, and weights commuting zones by their adult voting-age
population in 2000. The 2000-2008 import shock in column 2
is used for the analysis of presidential elections since 2000, and
weights commuting zones by their number of votes in the 2000
presidential election.
56</t>
  </si>
  <si>
    <t xml:space="preserve">                Exposure to Chinese Import Competition and FOX Cable
TV News Ratings, November 2004 to November 2008/2012/2016.
Dependent Variable: Nielsen Market Share for FOX News by Age-
Race Groups (in % pts)</t>
  </si>
  <si>
    <t>N=27,921 CZ-year-age-race cells in Panel A and N=19,223 cells in Panels B-D. The Combined Nielsen Rating in Panel
A indicates the percentage of households that own TVs that were watching one of the three major TV news networks.
Panels B-D indicate the market share of each major TV news network in their combined market. Data in each year cover
the four months during which Nielsen conducts ratings sweeps (February, May, July, November). In 2004, the average
combined rating was 2.4%, and the TV news market shares were 53.3% for FOX News, 31.9% for CNN, and 14.8% for
MSNBC. Control variables are defined as in Table 2. Observations are weighted by Nielsen’s estimate of the number of
TV households in each cell, and standard errors are clustered on CZs.</t>
  </si>
  <si>
    <t>Exposure to Chinese Import Competition and Cable TV News Viewership, 2004 to 2012
(February/May/June/November). Dependent Variables: Change in Cable TV Rating or Cable TV
News Market Share (in % pts).</t>
  </si>
  <si>
    <t xml:space="preserve">                Exposure to Chinese Import Competition and Electoral Results, 2002-2010 and 2002-
2016. Dependent Variables: Change in Republican Win Probability and Change in Republican
Two-Party Vote Share (in % pts)</t>
  </si>
  <si>
    <t>Exposure to Chinese Import Competition and Ideological Position of Election Winner, 2002-
2010 and 2002-2016. Dependent Variables: 100 x Change in Indicators for Election of Politician by Party
and Political Position</t>
  </si>
  <si>
    <t>Notes: N=3772 county-district cells. All regressions are estimated by 2SLS and use the controls, weights, and standard errors
as defined in Table 3: Industry and occupation controls in column 2 are measured at the CZ level and comprise the fraction of
CZ employment in the manufacturing sector and the Autor and Dorn (2013) routine share and offshorability index of a CZ’s
occupations. Census division dummies in column 3 allow for different time trends across the nine geographical Census divisions.
Demographic controls in column 4 comprise the percentage of a county’s population in nine age and four racial groups, as well
as the population shares that are female, college-educated, foreign-born, and Hispanic. Election controls in column 5 comprise
the Republican two-party vote share in the presidential elections of 1992 and 1996, measured at the county level. Observations
are weighted by a county-district cell’s share in the total year-2000 voting age population of a district, so that each district has
a total weight of one. Standard errors are two-way clustered on CZs and congressional districts.</t>
  </si>
  <si>
    <t xml:space="preserve">              Exposure to Chinese Import Competition and Cable TV
News Viewership, November 2004 to November 2008/2012/2016.
Dependent Variables: Nielsen TV Rating or Nielsen Market Share
(in % pts)</t>
  </si>
  <si>
    <t>Exposure to Chinese Import Competition and Campaign Contributions, 2002-2004/2016.</t>
  </si>
  <si>
    <t>Exposure to Chinese Import Competition and Electoral Results, 2002-2004/2016. Dependent Variables: Change in Republican Win Probability and Change
in Republican Two-Party Vote Share (in % pts)</t>
  </si>
  <si>
    <t>Exposure to Chinese Import Competition and Change in Ideological Position of Election Winners, 2002-2004/16. Dependent Variables: 100 x Change in Indicators for Election of Politician by Party and Political Posizion</t>
  </si>
  <si>
    <t>Exposure to Chinese Import Competition and Ideological Position of Election Winner,
2002-2004/2016. Heterogeneity by Initial Local Racial Composition. Dependent Variables: 100 x
Change in Indicators for Election of Politician by Party and Political Position</t>
  </si>
  <si>
    <t>Exposure to Chinese Import Competition and Campaign Contributions, 2002-
2004/2016. Heterogeneity by Initial Local Racial Composition. Dependent Variable: Change
in Contributions by Type of Campaign Donor (in log points)</t>
  </si>
  <si>
    <t>Exposure to Chinese Import Competition and Electoral Results, 2002-2004/2016. Heterogeneity
by Initial Local Racial Composition. Dependent Variables: Change in Republican Win
Probability (in % pts)</t>
  </si>
  <si>
    <t>Exposure to Chinese Import Competition and Pew Ideology Scores, 2004 – 2011/14/15.
Dependent Variable: Change in Pew Ideology Score</t>
  </si>
  <si>
    <t>Notes: N = 20,914 in columns 1-5, N = 19,556 in columns 6-7. The Pew Ideology Score has a minimum of -10 (most
liberal) and maximum of +10 (most conservative). Controls for individual demographics include a quadratic in age and
indicators for sex, three race/ethnicity groups (non-Hispanic whites, Hispanics, all others), and three education groups
(college, some college, high school and less). Industry and occupation controls in column 2 include the fraction of CZ
employment in the manufacturing sector and the Autor and Dorn (2013) routine share and offshorability index of a
CZ’s occupations, all of which are measured in 2000 and interacted with the dummy for the 2011/14/15 period. Election
controls in column 3 comprise the Republican two-party vote share in the presidential elections of 1996 and 2000, measured at the county level and interacted with the period dummy. Census division dummies interacted with the period dummy in column 4 allow for different time trends across the nine geographical Census divisions. Demography interactions in column 5 interact the demographic control variables with the dummy for the 2011/14/15 period. Models in columns 6 and 7 retain only individuals who are white, Hispanic or black. Observations are weighted by each individual’s share in the sum of Pew survey weights of a given year, and standard errors are clustered on CZs.</t>
  </si>
  <si>
    <t>Notes: N = 6,923 CZ-year-age-race cells in Panel A and N=5,079 cells in panels B-D. The
Combined Nielsen Rating in Panel A indicates the percentage of households that own TVs that
were watching one of the three major TV news networks. Panels B-D indicate the market share
of each major TV news network in their combined market. In November 2004, the average
combined rating was 2.5%, and the TV news market shares were 59.2% for FOX News, 27.7%
for CNN, and 13.1% for MSNBC. All regressions control for Commuting Zone, year, and
age-race (three age times two race groups) fixed effects. Industry and occupation controls in
column 3 include the fraction of CZ employment in the manufacturing sector and the Autor
and Dorn (2013) routine share and offshorability index of a CZ’s occupations, all of which
are measured in 2000 and interacted with the dummy for the 2012 period. Election controls
in column 4 comprise the Republican two-party vote shares of the CZ in the presidential
elections of 1996 and 2000, each interacted with the period dummy. Census division dummies
interacted with the period dummy in column 5 allow for different time trends across the nine
geographical Census divisions. Age-race-time interactions in column 6 allow for different time
trends by age-race group. Observations are weighted by Nielsen’s estimate of the number of
TV households in each cell, and standard errors are clustered on CZs.</t>
  </si>
  <si>
    <t>N = 6,813; 6,923; 6,890 CZ-year-age-race cells in columns 1 through 3 respectively.
All regressions are estimated by 2SLS and use the full vector of controls, weights, and standard errors as defined in column 6 of Table 2.</t>
  </si>
  <si>
    <t>Notes: N = 3,772 county-district cells. Panels A through C indicate the over-time change in contributions
from donors whose CF score falls into the first, second, and third tercile of the dollar-weighted
distribution of donor ideology in 2002. All regressions are estimated by 2SLS and use the full vector of controls, weights, and standard errors as defined in column 5 of Table 3.</t>
  </si>
  <si>
    <t>Notes: N=3,772 county-district cells. The dependent variable is the over-time change in probability of a
Republican candidate winning the election (panel A) and the change in the Republican share of the two party vote (panel B), both measured in percentrage points. All regressions are estimated by 2SLS and use the full vector of controls, weights, and standard errors as defined in column 5 of Table 3.</t>
  </si>
  <si>
    <t xml:space="preserve">Notes: N=3,772 county-district cells. All regressions are estimated by 2SLS and use the controls, weights, and
standard errors as defined in Table 3: Industry and occupation controls in column 2 are measured at the CZ level
and comprise the fraction of CZ employment in the manufacturing sector and the Autor and Dorn (2013) routine
share and offshorability index of a CZ’s occupations. Census division dummies in column 3 allow for different time
trends across the nine geographical Census divisions. Demographic controls in column 4 comprise the percentage of
a county’s population in nine age and four racial groups, as well as the population shares that are female, collegeeducated, foreign-born, and Hispanic. Election controls in column 5 comprise the Republican two-party vote share in the presidential elections of 1992 and 1996, measured at the county level. Observations are weighted by a countydistrict cell’s share in the total year-2000 voting age population of a district, so that each district has a total weight of one. Standard errors are two-way clustered on CZs and congressional districts.
							</t>
  </si>
  <si>
    <t>Notes: N = 3,772 county-district cells. Panels indicate the over-time change in ideology of election winners by party and
ideology for liberal Democrats, moderate Democrats, moderate Republicans, and conservative Republicans. All regressions are estimated by 2SLS and use the full vector of controls, weights, and standard errors as defined in column 5 of Table 3.</t>
  </si>
  <si>
    <t>Notes: N = 3,491, N = 276 county-district cells in Panels I, II. Panels indicate the over-time change in ideology of election winners by party and ideology for liberal Democrats, moderate Democrats, moderate Republicans, and conservative Republicans, for counties that were majority non-Hispanic white in 2000 (panel I) and those that were minority non-Hispanic white in 2000 (panel II). All regressions are estimated by 2SLS and use the full vector of controls, weights, and standard errors as defined in column 5 of Table 3.</t>
  </si>
  <si>
    <t>Notes: N = 3,491, N = 276 county-district cells in Panels I, II. Panels indicate the over-time change in ideology
of election winners by party and ideology for liberal Democrats, moderate Democrats, moderate Republicans, and
conservative Republicans, for counties that were majority non-Hispanic white in 2000 (panel I) and those that were
minority non-Hispanic white in 2000 (panel II). All regressions are estimated by 2SLS and use the full vector of
controls, weights, and standard errors as defined in column 5 of Table 3.</t>
  </si>
  <si>
    <t xml:space="preserve">Notes: N = 3,491, N = 276 county-district cells in Panels A, B. Panels indicate the over-time change in probability of
a Republican candidate winning the election. All regressions are estimated by 2SLS and use the full vector of controls,
weights, and standard errors as defined in column 5 of Table 3.. </t>
  </si>
  <si>
    <t>Notes: The Pew Ideology score ranges from -10 (most liberal) to +10 (most conservative). Columns 2-4 define liberals as those with scores of -10 to -3, moderates as those with scores from -2 to 2, and conservatives as those with scores from 3 to 10. Sample sizes of survey respondents living in the 48 mainland states are 2,000 in 2004, 3,029 in 2011, 9,919 in 2014, and 5,966 in 2015. Observations are weighted by survey weights.</t>
  </si>
  <si>
    <t>Notes: N = 5,110; 5,079; 5,037 in columns 1, 2, and 3. In November 2004,
the combined Nielsen rating of FOX News, CNN and MSNBC was 0.9/2.0/4.9 for
young/middle-aged/older non-Hispanic whites, and 0.5/0.9/2.1 for young/middleaged/
older Hispanics and non-whites. The market share of FOX News was 63/66/61
and 49/44/37 percent in the six groups. All regressions are estimated by 2SLS and
use the full vector of controls, weights, and standard errors as defined in column 6
of Table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</si>
</sst>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0\);\(0.00\)"/>
    <numFmt numFmtId="166" formatCode="0.0%"/>
    <numFmt numFmtId="167" formatCode="0.0"/>
    <numFmt numFmtId="168" formatCode="#,##0.0"/>
    <numFmt numFmtId="169" formatCode="0.00000000000000%"/>
    <numFmt numFmtId="170" formatCode="&quot;(&quot;0.00&quot;)&quot;"/>
  </numFmts>
  <fonts count="27" x14ac:knownFonts="1">
    <font>
      <sz val="12"/>
      <color theme="1"/>
      <name val="Calibri"/>
      <family val="2"/>
      <scheme val="minor"/>
    </font>
    <font>
      <sz val="12"/>
      <color theme="1"/>
      <name val="Garamond"/>
      <family val="1"/>
    </font>
    <font>
      <sz val="10"/>
      <color theme="1"/>
      <name val="Garamond"/>
      <family val="1"/>
    </font>
    <font>
      <sz val="10"/>
      <name val="Arial"/>
      <family val="2"/>
    </font>
    <font>
      <sz val="12"/>
      <name val="Garamond"/>
      <family val="1"/>
    </font>
    <font>
      <b/>
      <sz val="10"/>
      <name val="Times New Roman"/>
      <family val="1"/>
    </font>
    <font>
      <sz val="10"/>
      <name val="Garamond"/>
      <family val="1"/>
    </font>
    <font>
      <u/>
      <sz val="12"/>
      <color theme="1"/>
      <name val="Calibri"/>
      <family val="2"/>
      <scheme val="minor"/>
    </font>
    <font>
      <sz val="12"/>
      <name val="Arial"/>
      <family val="1"/>
    </font>
    <font>
      <sz val="10"/>
      <color theme="1"/>
      <name val="Calibri"/>
      <family val="2"/>
      <charset val="134"/>
      <scheme val="minor"/>
    </font>
    <font>
      <u/>
      <sz val="12"/>
      <name val="Garamond"/>
      <family val="1"/>
    </font>
    <font>
      <sz val="12"/>
      <color theme="1"/>
      <name val="Symbol"/>
      <charset val="2"/>
    </font>
    <font>
      <i/>
      <sz val="12"/>
      <color theme="1"/>
      <name val="Garamond"/>
      <family val="1"/>
    </font>
    <font>
      <sz val="12"/>
      <color rgb="FF000000"/>
      <name val="Garamond"/>
      <family val="1"/>
    </font>
    <font>
      <i/>
      <sz val="12"/>
      <name val="Garamond"/>
      <family val="1"/>
    </font>
    <font>
      <i/>
      <sz val="12"/>
      <color theme="1"/>
      <name val="Calibri"/>
      <family val="2"/>
      <scheme val="minor"/>
    </font>
    <font>
      <sz val="10"/>
      <color indexed="12"/>
      <name val="Arial"/>
      <family val="2"/>
    </font>
    <font>
      <sz val="12"/>
      <color indexed="12"/>
      <name val="Garamond"/>
      <family val="1"/>
    </font>
    <font>
      <b/>
      <sz val="10"/>
      <name val="Arial"/>
      <family val="2"/>
    </font>
    <font>
      <i/>
      <sz val="12"/>
      <name val="Symbol"/>
      <charset val="2"/>
    </font>
    <font>
      <sz val="12"/>
      <name val="Symbol"/>
      <charset val="2"/>
    </font>
    <font>
      <sz val="10"/>
      <name val="Calibri"/>
      <family val="2"/>
    </font>
    <font>
      <sz val="8"/>
      <name val="Calibri"/>
      <family val="2"/>
      <scheme val="minor"/>
    </font>
    <font>
      <u/>
      <sz val="12"/>
      <color theme="1"/>
      <name val="Garamond"/>
      <family val="1"/>
    </font>
    <font>
      <sz val="12"/>
      <color theme="1"/>
      <name val="Garamond"/>
      <family val="1"/>
    </font>
    <font>
      <i/>
      <sz val="12"/>
      <color theme="1"/>
      <name val="Garamond"/>
      <family val="1"/>
    </font>
    <font>
      <sz val="10"/>
      <color theme="1"/>
      <name val="Calibri"/>
      <family val="2"/>
      <scheme val="minor"/>
    </font>
  </fonts>
  <fills count="2">
    <fill>
      <patternFill patternType="none"/>
    </fill>
    <fill>
      <patternFill patternType="gray125"/>
    </fill>
  </fills>
  <borders count="8">
    <border>
      <left/>
      <right/>
      <top/>
      <bottom/>
      <diagonal/>
    </border>
    <border>
      <left/>
      <right/>
      <top/>
      <bottom style="thin">
        <color auto="1"/>
      </bottom>
      <diagonal/>
    </border>
    <border>
      <left/>
      <right/>
      <top/>
      <bottom style="medium">
        <color auto="1"/>
      </bottom>
      <diagonal/>
    </border>
    <border>
      <left/>
      <right/>
      <top style="medium">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xf numFmtId="0" fontId="3" fillId="0" borderId="0"/>
  </cellStyleXfs>
  <cellXfs count="287">
    <xf numFmtId="0" fontId="0" fillId="0" borderId="0" xfId="0"/>
    <xf numFmtId="0" fontId="1" fillId="0" borderId="0" xfId="0" applyFont="1"/>
    <xf numFmtId="165" fontId="4" fillId="0" borderId="0" xfId="0" applyNumberFormat="1" applyFont="1" applyAlignment="1">
      <alignment horizontal="center"/>
    </xf>
    <xf numFmtId="0" fontId="9" fillId="0" borderId="0" xfId="0" applyFont="1"/>
    <xf numFmtId="2" fontId="4" fillId="0" borderId="0" xfId="0" applyNumberFormat="1" applyFont="1" applyAlignment="1">
      <alignment horizontal="center"/>
    </xf>
    <xf numFmtId="164" fontId="5" fillId="0" borderId="0" xfId="0" applyNumberFormat="1" applyFont="1" applyFill="1" applyAlignment="1">
      <alignment horizontal="left" vertical="top"/>
    </xf>
    <xf numFmtId="165" fontId="6" fillId="0" borderId="0" xfId="0" applyNumberFormat="1" applyFont="1" applyAlignment="1">
      <alignment horizontal="left" vertical="top"/>
    </xf>
    <xf numFmtId="165" fontId="6" fillId="0" borderId="0" xfId="0" applyNumberFormat="1" applyFont="1" applyAlignment="1">
      <alignment horizontal="center"/>
    </xf>
    <xf numFmtId="0" fontId="21" fillId="0" borderId="0" xfId="1" applyFont="1" applyFill="1" applyBorder="1" applyAlignment="1">
      <alignment horizontal="left" vertical="top"/>
    </xf>
    <xf numFmtId="0" fontId="0" fillId="0" borderId="0" xfId="0" applyFill="1" applyAlignment="1">
      <alignment horizontal="center"/>
    </xf>
    <xf numFmtId="2" fontId="4" fillId="0" borderId="0" xfId="0" applyNumberFormat="1" applyFont="1" applyFill="1" applyAlignment="1">
      <alignment horizontal="center"/>
    </xf>
    <xf numFmtId="165" fontId="4" fillId="0" borderId="0" xfId="0" applyNumberFormat="1" applyFont="1" applyFill="1" applyAlignment="1">
      <alignment horizontal="center"/>
    </xf>
    <xf numFmtId="165" fontId="6" fillId="0" borderId="0" xfId="0" applyNumberFormat="1" applyFont="1" applyFill="1" applyAlignment="1">
      <alignment horizontal="left" vertical="top"/>
    </xf>
    <xf numFmtId="165" fontId="6" fillId="0" borderId="0" xfId="0" applyNumberFormat="1" applyFont="1" applyFill="1" applyAlignment="1">
      <alignment horizontal="center"/>
    </xf>
    <xf numFmtId="0" fontId="1" fillId="0" borderId="0" xfId="0" applyFont="1" applyFill="1"/>
    <xf numFmtId="0" fontId="9" fillId="0" borderId="0" xfId="0" applyFont="1" applyFill="1"/>
    <xf numFmtId="0" fontId="0" fillId="0" borderId="0" xfId="0" applyFill="1"/>
    <xf numFmtId="0" fontId="4" fillId="0" borderId="0" xfId="1" applyFont="1" applyFill="1" applyBorder="1" applyAlignment="1">
      <alignment horizontal="center"/>
    </xf>
    <xf numFmtId="0" fontId="6" fillId="0" borderId="0" xfId="1" applyFont="1" applyFill="1" applyBorder="1" applyAlignment="1">
      <alignment horizontal="left" vertical="top"/>
    </xf>
    <xf numFmtId="0" fontId="6" fillId="0" borderId="0" xfId="1" applyFont="1" applyFill="1" applyBorder="1" applyAlignment="1">
      <alignment horizontal="center"/>
    </xf>
    <xf numFmtId="0" fontId="0" fillId="0" borderId="0" xfId="0" applyFill="1" applyAlignment="1"/>
    <xf numFmtId="0" fontId="4" fillId="0" borderId="1" xfId="0" quotePrefix="1" applyFont="1" applyFill="1" applyBorder="1" applyAlignment="1">
      <alignment horizontal="center" wrapText="1"/>
    </xf>
    <xf numFmtId="2" fontId="0" fillId="0" borderId="0" xfId="0" applyNumberFormat="1" applyFill="1"/>
    <xf numFmtId="0" fontId="0" fillId="0" borderId="0" xfId="0" applyFill="1" applyBorder="1" applyAlignment="1">
      <alignment horizontal="center"/>
    </xf>
    <xf numFmtId="2" fontId="0" fillId="0" borderId="0" xfId="0" applyNumberFormat="1" applyFont="1" applyFill="1" applyBorder="1" applyAlignment="1">
      <alignment horizontal="center"/>
    </xf>
    <xf numFmtId="166" fontId="0" fillId="0" borderId="0" xfId="0" applyNumberFormat="1" applyFill="1" applyAlignment="1">
      <alignment horizontal="center"/>
    </xf>
    <xf numFmtId="2" fontId="24" fillId="0" borderId="0" xfId="0" applyNumberFormat="1" applyFont="1" applyFill="1" applyAlignment="1">
      <alignment horizontal="center"/>
    </xf>
    <xf numFmtId="170" fontId="24" fillId="0" borderId="0" xfId="0" applyNumberFormat="1" applyFont="1" applyFill="1" applyAlignment="1">
      <alignment horizontal="center"/>
    </xf>
    <xf numFmtId="0" fontId="0" fillId="0" borderId="0" xfId="0" applyFill="1" applyAlignment="1">
      <alignment horizontal="left"/>
    </xf>
    <xf numFmtId="2" fontId="4" fillId="0" borderId="0" xfId="1" applyNumberFormat="1" applyFont="1" applyFill="1" applyBorder="1" applyAlignment="1">
      <alignment horizontal="center"/>
    </xf>
    <xf numFmtId="1" fontId="4" fillId="0" borderId="0" xfId="1" applyNumberFormat="1" applyFont="1" applyFill="1" applyBorder="1" applyAlignment="1">
      <alignment horizontal="center"/>
    </xf>
    <xf numFmtId="0" fontId="23" fillId="0" borderId="0" xfId="0" applyFont="1" applyFill="1" applyAlignment="1">
      <alignment horizontal="center"/>
    </xf>
    <xf numFmtId="2" fontId="23" fillId="0" borderId="0" xfId="0" applyNumberFormat="1" applyFont="1" applyFill="1" applyAlignment="1">
      <alignment horizontal="center"/>
    </xf>
    <xf numFmtId="170" fontId="4" fillId="0" borderId="0" xfId="1" applyNumberFormat="1" applyFont="1" applyFill="1" applyBorder="1" applyAlignment="1">
      <alignment horizontal="center"/>
    </xf>
    <xf numFmtId="2" fontId="10" fillId="0" borderId="0" xfId="1" applyNumberFormat="1" applyFont="1" applyFill="1" applyBorder="1" applyAlignment="1">
      <alignment horizontal="center"/>
    </xf>
    <xf numFmtId="0" fontId="4" fillId="0" borderId="0" xfId="1" applyFont="1" applyFill="1" applyBorder="1" applyAlignment="1">
      <alignment horizontal="left"/>
    </xf>
    <xf numFmtId="165" fontId="4" fillId="0" borderId="2" xfId="0" applyNumberFormat="1" applyFont="1" applyFill="1" applyBorder="1" applyAlignment="1">
      <alignment horizontal="center"/>
    </xf>
    <xf numFmtId="2" fontId="4" fillId="0" borderId="0" xfId="0" applyNumberFormat="1" applyFont="1" applyFill="1" applyBorder="1" applyAlignment="1">
      <alignment horizontal="center"/>
    </xf>
    <xf numFmtId="165" fontId="6" fillId="0" borderId="2" xfId="0" applyNumberFormat="1" applyFont="1" applyFill="1" applyBorder="1" applyAlignment="1">
      <alignment horizontal="left" vertical="top"/>
    </xf>
    <xf numFmtId="165" fontId="4" fillId="0" borderId="0" xfId="0" applyNumberFormat="1" applyFont="1" applyFill="1" applyBorder="1" applyAlignment="1">
      <alignment horizontal="center"/>
    </xf>
    <xf numFmtId="0" fontId="4" fillId="0" borderId="0" xfId="1" applyFont="1" applyFill="1" applyBorder="1" applyAlignment="1">
      <alignment horizontal="left" vertical="top" wrapText="1"/>
    </xf>
    <xf numFmtId="0" fontId="4" fillId="0" borderId="0" xfId="1" applyFont="1" applyFill="1" applyBorder="1" applyAlignment="1">
      <alignment horizontal="center" wrapText="1"/>
    </xf>
    <xf numFmtId="0" fontId="4" fillId="0" borderId="2" xfId="1" applyFont="1" applyFill="1" applyBorder="1" applyAlignment="1">
      <alignment horizontal="center" wrapText="1"/>
    </xf>
    <xf numFmtId="0" fontId="6" fillId="0" borderId="0" xfId="1" applyFont="1" applyFill="1" applyBorder="1" applyAlignment="1">
      <alignment horizontal="left" vertical="top" wrapText="1"/>
    </xf>
    <xf numFmtId="0" fontId="4" fillId="0" borderId="2" xfId="1" applyFont="1" applyFill="1" applyBorder="1" applyAlignment="1">
      <alignment horizontal="left" vertical="top" wrapText="1"/>
    </xf>
    <xf numFmtId="0" fontId="0" fillId="0" borderId="2" xfId="0" applyFill="1" applyBorder="1"/>
    <xf numFmtId="0" fontId="6" fillId="0" borderId="0" xfId="0" quotePrefix="1" applyFont="1" applyFill="1" applyBorder="1" applyAlignment="1">
      <alignment horizontal="center" wrapText="1"/>
    </xf>
    <xf numFmtId="0" fontId="6" fillId="0" borderId="0" xfId="0" quotePrefix="1" applyFont="1" applyFill="1" applyBorder="1" applyAlignment="1">
      <alignment horizontal="left" vertical="top" wrapText="1"/>
    </xf>
    <xf numFmtId="0" fontId="4" fillId="0" borderId="2" xfId="1" applyFont="1" applyFill="1" applyBorder="1" applyAlignment="1">
      <alignment horizontal="center"/>
    </xf>
    <xf numFmtId="0" fontId="6" fillId="0" borderId="2" xfId="1" applyFont="1" applyFill="1" applyBorder="1" applyAlignment="1">
      <alignment horizontal="left" vertical="top"/>
    </xf>
    <xf numFmtId="0" fontId="6" fillId="0" borderId="2" xfId="1" applyFont="1" applyFill="1" applyBorder="1" applyAlignment="1">
      <alignment horizontal="center"/>
    </xf>
    <xf numFmtId="0" fontId="1" fillId="0" borderId="2" xfId="0" applyFont="1" applyFill="1" applyBorder="1" applyAlignment="1">
      <alignment wrapText="1"/>
    </xf>
    <xf numFmtId="0" fontId="1" fillId="0" borderId="0" xfId="0" applyFont="1" applyFill="1" applyBorder="1" applyAlignment="1">
      <alignment horizontal="center" wrapText="1"/>
    </xf>
    <xf numFmtId="49" fontId="1" fillId="0" borderId="1" xfId="0" applyNumberFormat="1" applyFont="1" applyFill="1" applyBorder="1" applyAlignment="1">
      <alignment horizontal="center"/>
    </xf>
    <xf numFmtId="0" fontId="1" fillId="0" borderId="0" xfId="0" applyFont="1" applyFill="1" applyAlignment="1">
      <alignment vertical="center"/>
    </xf>
    <xf numFmtId="0" fontId="0" fillId="0" borderId="0" xfId="0" applyFill="1" applyAlignment="1">
      <alignment vertical="center"/>
    </xf>
    <xf numFmtId="0" fontId="1" fillId="0" borderId="0" xfId="0" applyFont="1" applyFill="1" applyAlignment="1">
      <alignment horizontal="center" wrapText="1"/>
    </xf>
    <xf numFmtId="0" fontId="1" fillId="0" borderId="0" xfId="0" applyFont="1" applyFill="1" applyAlignment="1">
      <alignment horizontal="center"/>
    </xf>
    <xf numFmtId="1" fontId="0" fillId="0" borderId="0" xfId="0" applyNumberFormat="1" applyFill="1" applyAlignment="1">
      <alignment horizontal="center"/>
    </xf>
    <xf numFmtId="1" fontId="0" fillId="0" borderId="0" xfId="0" applyNumberFormat="1" applyFill="1" applyAlignment="1">
      <alignment horizontal="center" vertical="center"/>
    </xf>
    <xf numFmtId="166" fontId="0" fillId="0" borderId="0" xfId="0" applyNumberFormat="1" applyFill="1" applyAlignment="1">
      <alignment horizontal="center" vertical="center"/>
    </xf>
    <xf numFmtId="166" fontId="1" fillId="0" borderId="0" xfId="0" applyNumberFormat="1" applyFont="1" applyFill="1" applyAlignment="1">
      <alignment horizontal="center"/>
    </xf>
    <xf numFmtId="0" fontId="1" fillId="0" borderId="0" xfId="0" applyFont="1" applyFill="1" applyBorder="1"/>
    <xf numFmtId="166" fontId="1" fillId="0" borderId="0" xfId="0" applyNumberFormat="1" applyFont="1" applyFill="1" applyBorder="1" applyAlignment="1">
      <alignment horizontal="center"/>
    </xf>
    <xf numFmtId="169" fontId="0" fillId="0" borderId="0" xfId="0" applyNumberFormat="1" applyFill="1"/>
    <xf numFmtId="14" fontId="0" fillId="0" borderId="0" xfId="0" applyNumberFormat="1" applyFill="1"/>
    <xf numFmtId="0" fontId="3" fillId="0" borderId="0" xfId="1" applyFill="1"/>
    <xf numFmtId="1" fontId="4" fillId="0" borderId="2" xfId="1"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Border="1" applyAlignment="1">
      <alignment horizontal="center" wrapText="1"/>
    </xf>
    <xf numFmtId="1" fontId="4" fillId="0" borderId="0" xfId="1" applyNumberFormat="1" applyFont="1" applyFill="1" applyBorder="1" applyAlignment="1">
      <alignment horizontal="center" wrapText="1"/>
    </xf>
    <xf numFmtId="0" fontId="4" fillId="0" borderId="0" xfId="0" quotePrefix="1" applyFont="1" applyFill="1" applyBorder="1" applyAlignment="1">
      <alignment horizontal="center" wrapText="1"/>
    </xf>
    <xf numFmtId="1" fontId="4" fillId="0" borderId="0" xfId="1" applyNumberFormat="1" applyFont="1" applyFill="1" applyBorder="1" applyAlignment="1"/>
    <xf numFmtId="2" fontId="1" fillId="0" borderId="0" xfId="0" applyNumberFormat="1" applyFont="1" applyFill="1" applyBorder="1" applyAlignment="1">
      <alignment horizontal="center"/>
    </xf>
    <xf numFmtId="1" fontId="14" fillId="0" borderId="0" xfId="1" applyNumberFormat="1" applyFont="1" applyFill="1" applyBorder="1" applyAlignment="1">
      <alignment horizontal="left"/>
    </xf>
    <xf numFmtId="1" fontId="15" fillId="0" borderId="0" xfId="0" applyNumberFormat="1" applyFont="1" applyFill="1" applyBorder="1" applyAlignment="1">
      <alignment horizontal="center"/>
    </xf>
    <xf numFmtId="0" fontId="3" fillId="0" borderId="2" xfId="1" applyFill="1" applyBorder="1"/>
    <xf numFmtId="1" fontId="3" fillId="0" borderId="0" xfId="1" applyNumberFormat="1" applyFill="1"/>
    <xf numFmtId="1" fontId="3" fillId="0" borderId="0" xfId="1" applyNumberFormat="1" applyFill="1" applyAlignment="1">
      <alignment horizontal="center"/>
    </xf>
    <xf numFmtId="1" fontId="4" fillId="0" borderId="0" xfId="1" applyNumberFormat="1" applyFont="1" applyFill="1" applyBorder="1" applyAlignment="1">
      <alignment horizontal="center" vertical="top" wrapText="1"/>
    </xf>
    <xf numFmtId="1" fontId="4" fillId="0" borderId="0" xfId="1" applyNumberFormat="1" applyFont="1" applyFill="1" applyBorder="1" applyAlignment="1">
      <alignment horizontal="left" vertical="top"/>
    </xf>
    <xf numFmtId="2" fontId="4" fillId="0" borderId="0" xfId="1" applyNumberFormat="1" applyFont="1" applyFill="1" applyBorder="1" applyAlignment="1">
      <alignment horizontal="center" vertical="top" wrapText="1"/>
    </xf>
    <xf numFmtId="2" fontId="4" fillId="0" borderId="0" xfId="1" applyNumberFormat="1" applyFont="1" applyFill="1" applyBorder="1" applyAlignment="1">
      <alignment horizontal="left" vertical="top" wrapText="1"/>
    </xf>
    <xf numFmtId="1" fontId="3" fillId="0" borderId="0" xfId="1" applyNumberFormat="1" applyFill="1" applyAlignment="1">
      <alignment horizontal="center" vertical="top" wrapText="1"/>
    </xf>
    <xf numFmtId="2" fontId="4" fillId="0" borderId="0" xfId="1" applyNumberFormat="1" applyFont="1" applyFill="1" applyAlignment="1">
      <alignment horizontal="center" vertical="top" wrapText="1"/>
    </xf>
    <xf numFmtId="1" fontId="3" fillId="0" borderId="0" xfId="1" applyNumberFormat="1" applyFont="1" applyFill="1" applyAlignment="1">
      <alignment horizontal="center" vertical="top"/>
    </xf>
    <xf numFmtId="1" fontId="16" fillId="0" borderId="0" xfId="1" applyNumberFormat="1" applyFont="1" applyFill="1" applyAlignment="1">
      <alignment horizontal="center"/>
    </xf>
    <xf numFmtId="2" fontId="4" fillId="0" borderId="0" xfId="1" applyNumberFormat="1" applyFont="1" applyFill="1" applyAlignment="1">
      <alignment horizontal="center" vertical="top"/>
    </xf>
    <xf numFmtId="2" fontId="17" fillId="0" borderId="0" xfId="1" applyNumberFormat="1" applyFont="1" applyFill="1" applyAlignment="1">
      <alignment horizontal="center"/>
    </xf>
    <xf numFmtId="1" fontId="3" fillId="0" borderId="0" xfId="1" applyNumberFormat="1" applyFont="1" applyFill="1" applyAlignment="1">
      <alignment horizontal="center"/>
    </xf>
    <xf numFmtId="0" fontId="9" fillId="0" borderId="0" xfId="0" applyFont="1" applyFill="1" applyAlignment="1"/>
    <xf numFmtId="0" fontId="3" fillId="0" borderId="0" xfId="1" applyFont="1" applyFill="1"/>
    <xf numFmtId="1" fontId="3" fillId="0" borderId="0" xfId="1" applyNumberFormat="1" applyFont="1" applyFill="1"/>
    <xf numFmtId="1" fontId="4" fillId="0" borderId="0" xfId="0" applyNumberFormat="1" applyFont="1" applyFill="1"/>
    <xf numFmtId="168" fontId="1" fillId="0" borderId="0" xfId="0" applyNumberFormat="1" applyFont="1" applyFill="1"/>
    <xf numFmtId="3" fontId="1" fillId="0" borderId="0" xfId="0" applyNumberFormat="1" applyFont="1" applyFill="1"/>
    <xf numFmtId="1" fontId="0" fillId="0" borderId="0" xfId="1" applyNumberFormat="1" applyFont="1" applyFill="1"/>
    <xf numFmtId="0" fontId="6" fillId="0" borderId="0" xfId="1" applyFont="1" applyFill="1" applyBorder="1" applyAlignment="1">
      <alignment vertical="top" wrapText="1"/>
    </xf>
    <xf numFmtId="0" fontId="4" fillId="0" borderId="2" xfId="1" applyFont="1" applyFill="1" applyBorder="1" applyAlignment="1">
      <alignment wrapText="1"/>
    </xf>
    <xf numFmtId="0" fontId="1" fillId="0" borderId="2" xfId="0" applyFont="1" applyFill="1" applyBorder="1"/>
    <xf numFmtId="0" fontId="1" fillId="0" borderId="0" xfId="0" applyFont="1" applyFill="1" applyBorder="1" applyAlignment="1">
      <alignment horizontal="left"/>
    </xf>
    <xf numFmtId="0" fontId="1" fillId="0" borderId="1" xfId="0" applyFont="1" applyFill="1" applyBorder="1" applyAlignment="1">
      <alignment horizontal="center"/>
    </xf>
    <xf numFmtId="2" fontId="1" fillId="0" borderId="0" xfId="0" applyNumberFormat="1" applyFont="1" applyFill="1" applyAlignment="1">
      <alignment horizontal="right"/>
    </xf>
    <xf numFmtId="167" fontId="1" fillId="0" borderId="0" xfId="0" applyNumberFormat="1" applyFont="1" applyFill="1" applyAlignment="1">
      <alignment horizontal="right"/>
    </xf>
    <xf numFmtId="167" fontId="1" fillId="0" borderId="0" xfId="0" applyNumberFormat="1" applyFont="1" applyFill="1" applyBorder="1" applyAlignment="1">
      <alignment horizontal="center"/>
    </xf>
    <xf numFmtId="0" fontId="1" fillId="0" borderId="0" xfId="0" quotePrefix="1" applyFont="1" applyFill="1" applyBorder="1" applyAlignment="1">
      <alignment horizontal="center"/>
    </xf>
    <xf numFmtId="2" fontId="1" fillId="0" borderId="0" xfId="0" applyNumberFormat="1" applyFont="1" applyFill="1" applyBorder="1" applyAlignment="1">
      <alignment horizontal="right"/>
    </xf>
    <xf numFmtId="167" fontId="1" fillId="0" borderId="0" xfId="0" applyNumberFormat="1" applyFont="1" applyFill="1" applyBorder="1" applyAlignment="1">
      <alignment horizontal="right"/>
    </xf>
    <xf numFmtId="167" fontId="4" fillId="0" borderId="0" xfId="0" quotePrefix="1" applyNumberFormat="1" applyFont="1" applyFill="1" applyBorder="1" applyAlignment="1">
      <alignment horizontal="center" wrapText="1"/>
    </xf>
    <xf numFmtId="0" fontId="1" fillId="0" borderId="2" xfId="0" quotePrefix="1" applyFont="1" applyFill="1" applyBorder="1" applyAlignment="1">
      <alignment horizontal="center"/>
    </xf>
    <xf numFmtId="2" fontId="1" fillId="0" borderId="2" xfId="0" applyNumberFormat="1" applyFont="1" applyFill="1" applyBorder="1" applyAlignment="1">
      <alignment horizontal="right"/>
    </xf>
    <xf numFmtId="167" fontId="1" fillId="0" borderId="2" xfId="0" applyNumberFormat="1" applyFont="1" applyFill="1" applyBorder="1" applyAlignment="1">
      <alignment horizontal="right"/>
    </xf>
    <xf numFmtId="3" fontId="1" fillId="0" borderId="0" xfId="0" applyNumberFormat="1" applyFont="1" applyFill="1" applyBorder="1"/>
    <xf numFmtId="168" fontId="1" fillId="0" borderId="0" xfId="0" applyNumberFormat="1" applyFont="1" applyFill="1" applyBorder="1"/>
    <xf numFmtId="167" fontId="1" fillId="0" borderId="0" xfId="0" applyNumberFormat="1" applyFont="1" applyFill="1" applyBorder="1"/>
    <xf numFmtId="0" fontId="1" fillId="0" borderId="0" xfId="0" applyFont="1" applyFill="1" applyAlignment="1">
      <alignment wrapText="1"/>
    </xf>
    <xf numFmtId="0" fontId="1" fillId="0" borderId="0" xfId="0" applyFont="1" applyFill="1" applyBorder="1" applyAlignment="1">
      <alignment wrapText="1"/>
    </xf>
    <xf numFmtId="0" fontId="12" fillId="0" borderId="0" xfId="0" applyFont="1" applyFill="1" applyAlignment="1">
      <alignment horizontal="center" wrapText="1"/>
    </xf>
    <xf numFmtId="0" fontId="12" fillId="0" borderId="0" xfId="0" applyFont="1" applyFill="1" applyAlignment="1">
      <alignment horizontal="center"/>
    </xf>
    <xf numFmtId="0" fontId="1" fillId="0" borderId="1" xfId="0" quotePrefix="1" applyFont="1" applyFill="1" applyBorder="1" applyAlignment="1">
      <alignment horizontal="center" wrapText="1"/>
    </xf>
    <xf numFmtId="0" fontId="1" fillId="0" borderId="0" xfId="0" applyFont="1" applyFill="1" applyAlignment="1">
      <alignment horizontal="center" vertical="top"/>
    </xf>
    <xf numFmtId="0" fontId="1" fillId="0" borderId="0" xfId="0" applyFont="1" applyFill="1" applyAlignment="1">
      <alignment vertical="top" wrapText="1"/>
    </xf>
    <xf numFmtId="0" fontId="1" fillId="0" borderId="0" xfId="0" applyFont="1" applyFill="1" applyAlignment="1">
      <alignment vertical="top"/>
    </xf>
    <xf numFmtId="0" fontId="13" fillId="0" borderId="0" xfId="0" applyFont="1" applyFill="1" applyAlignment="1">
      <alignment horizontal="center" vertical="top"/>
    </xf>
    <xf numFmtId="167" fontId="4" fillId="0" borderId="0" xfId="1" applyNumberFormat="1" applyFont="1" applyFill="1" applyBorder="1" applyAlignment="1">
      <alignment horizontal="center"/>
    </xf>
    <xf numFmtId="165" fontId="6" fillId="0" borderId="0" xfId="0" applyNumberFormat="1" applyFont="1" applyFill="1" applyBorder="1" applyAlignment="1">
      <alignment horizontal="left" vertical="top"/>
    </xf>
    <xf numFmtId="0" fontId="4" fillId="0" borderId="2" xfId="1" applyFont="1" applyFill="1" applyBorder="1" applyAlignment="1">
      <alignment horizontal="left"/>
    </xf>
    <xf numFmtId="17" fontId="0" fillId="0" borderId="0" xfId="0" applyNumberFormat="1" applyFill="1"/>
    <xf numFmtId="49" fontId="4" fillId="0" borderId="1" xfId="0" quotePrefix="1" applyNumberFormat="1" applyFont="1" applyFill="1" applyBorder="1" applyAlignment="1">
      <alignment horizontal="center" wrapText="1"/>
    </xf>
    <xf numFmtId="9" fontId="0" fillId="0" borderId="0" xfId="0" applyNumberFormat="1" applyFill="1" applyAlignment="1">
      <alignment horizontal="left"/>
    </xf>
    <xf numFmtId="167" fontId="4" fillId="0" borderId="0" xfId="0" applyNumberFormat="1" applyFont="1" applyFill="1" applyAlignment="1">
      <alignment horizontal="center"/>
    </xf>
    <xf numFmtId="167" fontId="5" fillId="0" borderId="0" xfId="0" applyNumberFormat="1" applyFont="1" applyFill="1" applyAlignment="1">
      <alignment horizontal="left"/>
    </xf>
    <xf numFmtId="0" fontId="14" fillId="0" borderId="0" xfId="1" applyFont="1" applyFill="1" applyBorder="1" applyAlignment="1">
      <alignment horizontal="left" vertical="top" wrapText="1"/>
    </xf>
    <xf numFmtId="0" fontId="7" fillId="0" borderId="0" xfId="0" applyFont="1" applyFill="1" applyAlignment="1"/>
    <xf numFmtId="0" fontId="3" fillId="0" borderId="0" xfId="1" applyFill="1" applyBorder="1"/>
    <xf numFmtId="164" fontId="5" fillId="0" borderId="0" xfId="0" applyNumberFormat="1" applyFont="1" applyFill="1" applyAlignment="1">
      <alignment horizontal="center"/>
    </xf>
    <xf numFmtId="0" fontId="3" fillId="0" borderId="0" xfId="1" applyFill="1" applyBorder="1" applyAlignment="1">
      <alignment horizontal="center"/>
    </xf>
    <xf numFmtId="0" fontId="3" fillId="0" borderId="0" xfId="1" applyFont="1" applyFill="1" applyAlignment="1">
      <alignment horizontal="left" vertical="top"/>
    </xf>
    <xf numFmtId="0" fontId="3" fillId="0" borderId="0" xfId="1" applyFill="1" applyAlignment="1">
      <alignment horizontal="center" vertical="top" wrapText="1"/>
    </xf>
    <xf numFmtId="0" fontId="3" fillId="0" borderId="0" xfId="1" applyFont="1" applyFill="1" applyAlignment="1">
      <alignment horizontal="center" vertical="top"/>
    </xf>
    <xf numFmtId="0" fontId="16" fillId="0" borderId="0" xfId="1" applyFont="1" applyFill="1" applyAlignment="1">
      <alignment horizontal="center"/>
    </xf>
    <xf numFmtId="0" fontId="18" fillId="0" borderId="0" xfId="1" applyFont="1" applyFill="1"/>
    <xf numFmtId="2" fontId="3" fillId="0" borderId="0" xfId="1" applyNumberFormat="1" applyFont="1" applyFill="1" applyAlignment="1">
      <alignment horizontal="center"/>
    </xf>
    <xf numFmtId="0" fontId="4" fillId="0" borderId="0" xfId="0" applyFont="1" applyFill="1"/>
    <xf numFmtId="0" fontId="3" fillId="0" borderId="0" xfId="1" applyFill="1" applyAlignment="1">
      <alignment horizontal="center"/>
    </xf>
    <xf numFmtId="0" fontId="4" fillId="0" borderId="0" xfId="0" applyFont="1" applyFill="1" applyAlignment="1">
      <alignment horizontal="left"/>
    </xf>
    <xf numFmtId="0" fontId="3" fillId="0" borderId="0" xfId="1" applyFill="1" applyAlignment="1">
      <alignment horizontal="left"/>
    </xf>
    <xf numFmtId="2" fontId="3" fillId="0" borderId="0" xfId="1" applyNumberFormat="1" applyFill="1" applyAlignment="1">
      <alignment horizontal="center"/>
    </xf>
    <xf numFmtId="0" fontId="4" fillId="0" borderId="0" xfId="1" applyFont="1" applyFill="1" applyBorder="1" applyAlignment="1">
      <alignment horizontal="left" vertical="top" wrapText="1"/>
    </xf>
    <xf numFmtId="0" fontId="2" fillId="0" borderId="0" xfId="0" applyFont="1" applyFill="1" applyAlignment="1">
      <alignment horizontal="center"/>
    </xf>
    <xf numFmtId="0" fontId="6" fillId="0" borderId="0" xfId="0" applyFont="1" applyFill="1" applyBorder="1" applyAlignment="1">
      <alignment horizontal="center" wrapText="1"/>
    </xf>
    <xf numFmtId="0" fontId="4" fillId="0" borderId="2" xfId="1" applyFont="1" applyBorder="1" applyAlignment="1">
      <alignment horizontal="center" wrapText="1"/>
    </xf>
    <xf numFmtId="0" fontId="4" fillId="0" borderId="0" xfId="1" applyFont="1" applyAlignment="1">
      <alignment horizontal="center"/>
    </xf>
    <xf numFmtId="0" fontId="6" fillId="0" borderId="0" xfId="1" applyFont="1" applyAlignment="1">
      <alignment horizontal="left" vertical="top"/>
    </xf>
    <xf numFmtId="0" fontId="4" fillId="0" borderId="1" xfId="0" quotePrefix="1" applyFont="1" applyBorder="1" applyAlignment="1">
      <alignment horizontal="center" wrapText="1"/>
    </xf>
    <xf numFmtId="0" fontId="6" fillId="0" borderId="1" xfId="0" quotePrefix="1" applyFont="1" applyBorder="1" applyAlignment="1">
      <alignment horizontal="left" vertical="top" wrapText="1"/>
    </xf>
    <xf numFmtId="164" fontId="5" fillId="0" borderId="0" xfId="0" applyNumberFormat="1" applyFont="1" applyAlignment="1">
      <alignment horizontal="left" vertical="top"/>
    </xf>
    <xf numFmtId="0" fontId="4" fillId="0" borderId="0" xfId="1" applyFont="1" applyAlignment="1">
      <alignment horizontal="left" vertical="top" wrapText="1"/>
    </xf>
    <xf numFmtId="0" fontId="4" fillId="0" borderId="0" xfId="1" applyFont="1" applyFill="1" applyBorder="1" applyAlignment="1">
      <alignment horizontal="center" wrapText="1"/>
    </xf>
    <xf numFmtId="0" fontId="4" fillId="0" borderId="1" xfId="0" quotePrefix="1" applyFont="1" applyFill="1" applyBorder="1" applyAlignment="1">
      <alignment horizontal="center" wrapText="1"/>
    </xf>
    <xf numFmtId="0" fontId="4" fillId="0" borderId="0" xfId="1" applyFont="1" applyFill="1" applyBorder="1" applyAlignment="1">
      <alignment horizontal="left" vertical="top" wrapText="1"/>
    </xf>
    <xf numFmtId="0" fontId="4" fillId="0" borderId="2" xfId="1" applyFont="1" applyFill="1" applyBorder="1" applyAlignment="1">
      <alignment horizontal="left" vertical="top" wrapText="1"/>
    </xf>
    <xf numFmtId="0" fontId="14" fillId="0" borderId="0" xfId="1" applyFont="1" applyFill="1" applyBorder="1" applyAlignment="1">
      <alignment horizontal="center" wrapText="1"/>
    </xf>
    <xf numFmtId="0" fontId="4" fillId="0" borderId="1" xfId="0" quotePrefix="1" applyFont="1" applyFill="1" applyBorder="1" applyAlignment="1">
      <alignment horizontal="center" wrapText="1"/>
    </xf>
    <xf numFmtId="0" fontId="4" fillId="0" borderId="0" xfId="1" applyFont="1" applyFill="1" applyBorder="1" applyAlignment="1">
      <alignment horizontal="left" vertical="top" wrapText="1"/>
    </xf>
    <xf numFmtId="0" fontId="6" fillId="0" borderId="0" xfId="1" applyFont="1" applyFill="1" applyBorder="1" applyAlignment="1">
      <alignment horizontal="left" vertical="top" wrapText="1"/>
    </xf>
    <xf numFmtId="0" fontId="4" fillId="0" borderId="2" xfId="1" applyFont="1" applyFill="1" applyBorder="1" applyAlignment="1">
      <alignment horizontal="center" vertical="top" wrapText="1"/>
    </xf>
    <xf numFmtId="0" fontId="4" fillId="0" borderId="2" xfId="1" applyFont="1" applyFill="1" applyBorder="1" applyAlignment="1">
      <alignment horizontal="center" wrapText="1"/>
    </xf>
    <xf numFmtId="0" fontId="4" fillId="0" borderId="2" xfId="1" applyFont="1" applyFill="1" applyBorder="1" applyAlignment="1">
      <alignment horizontal="left" vertical="top" wrapText="1"/>
    </xf>
    <xf numFmtId="0" fontId="4" fillId="0" borderId="0" xfId="1" applyFont="1" applyAlignment="1">
      <alignment horizontal="left" vertical="top" wrapText="1"/>
    </xf>
    <xf numFmtId="0" fontId="0" fillId="0" borderId="0" xfId="0"/>
    <xf numFmtId="0" fontId="15" fillId="0" borderId="0" xfId="0" applyFont="1" applyFill="1" applyAlignment="1">
      <alignment wrapText="1"/>
    </xf>
    <xf numFmtId="0" fontId="0" fillId="0" borderId="2" xfId="0" applyFill="1" applyBorder="1" applyAlignment="1">
      <alignment horizontal="center" wrapText="1"/>
    </xf>
    <xf numFmtId="0" fontId="1" fillId="0" borderId="0" xfId="0" applyFont="1" applyFill="1" applyBorder="1" applyAlignment="1">
      <alignment horizontal="center"/>
    </xf>
    <xf numFmtId="0" fontId="4" fillId="0" borderId="1" xfId="0" quotePrefix="1" applyFont="1" applyFill="1" applyBorder="1" applyAlignment="1">
      <alignment horizontal="center" wrapText="1"/>
    </xf>
    <xf numFmtId="1" fontId="4" fillId="0" borderId="0" xfId="1" applyNumberFormat="1" applyFont="1" applyFill="1" applyBorder="1" applyAlignment="1">
      <alignment horizontal="left" vertical="top" wrapText="1"/>
    </xf>
    <xf numFmtId="0" fontId="4" fillId="0" borderId="0" xfId="1" applyFont="1" applyFill="1" applyBorder="1" applyAlignment="1">
      <alignment horizontal="center" wrapText="1"/>
    </xf>
    <xf numFmtId="0" fontId="4" fillId="0" borderId="0" xfId="1" applyFont="1" applyFill="1" applyBorder="1" applyAlignment="1">
      <alignment horizontal="left" vertical="top" wrapText="1"/>
    </xf>
    <xf numFmtId="0" fontId="14" fillId="0" borderId="0" xfId="1" applyFont="1" applyFill="1" applyBorder="1" applyAlignment="1">
      <alignment horizontal="center"/>
    </xf>
    <xf numFmtId="0" fontId="4" fillId="0" borderId="2" xfId="1" applyFont="1" applyFill="1" applyBorder="1" applyAlignment="1">
      <alignment horizontal="center" vertical="top" wrapText="1"/>
    </xf>
    <xf numFmtId="2" fontId="14" fillId="0" borderId="0" xfId="1" applyNumberFormat="1" applyFont="1" applyFill="1" applyBorder="1" applyAlignment="1">
      <alignment horizontal="center"/>
    </xf>
    <xf numFmtId="0" fontId="6" fillId="0" borderId="0" xfId="1" applyFont="1" applyFill="1" applyBorder="1" applyAlignment="1">
      <alignment horizontal="center" vertical="top" wrapText="1"/>
    </xf>
    <xf numFmtId="0" fontId="4" fillId="0" borderId="0" xfId="1" applyFont="1" applyAlignment="1">
      <alignment horizontal="left" vertical="top" wrapText="1"/>
    </xf>
    <xf numFmtId="0" fontId="0" fillId="0" borderId="0" xfId="0"/>
    <xf numFmtId="0" fontId="4" fillId="0" borderId="2" xfId="1" applyFont="1" applyFill="1" applyBorder="1" applyAlignment="1">
      <alignment horizontal="left" vertical="top" wrapText="1"/>
    </xf>
    <xf numFmtId="0" fontId="4" fillId="0" borderId="2" xfId="1" applyFont="1" applyBorder="1" applyAlignment="1">
      <alignment wrapText="1"/>
    </xf>
    <xf numFmtId="0" fontId="4" fillId="0" borderId="0" xfId="1" applyFont="1" applyAlignment="1">
      <alignment horizontal="left"/>
    </xf>
    <xf numFmtId="167" fontId="4" fillId="0" borderId="0" xfId="1" applyNumberFormat="1" applyFont="1" applyAlignment="1">
      <alignment horizontal="center"/>
    </xf>
    <xf numFmtId="0" fontId="4" fillId="0" borderId="2" xfId="1" applyFont="1" applyBorder="1" applyAlignment="1">
      <alignment horizontal="left"/>
    </xf>
    <xf numFmtId="165" fontId="4" fillId="0" borderId="2" xfId="0" applyNumberFormat="1" applyFont="1" applyBorder="1" applyAlignment="1">
      <alignment horizontal="center"/>
    </xf>
    <xf numFmtId="165" fontId="6" fillId="0" borderId="2" xfId="0" applyNumberFormat="1" applyFont="1" applyBorder="1" applyAlignment="1">
      <alignment horizontal="left" vertical="top"/>
    </xf>
    <xf numFmtId="17" fontId="0" fillId="0" borderId="0" xfId="0" applyNumberFormat="1"/>
    <xf numFmtId="2" fontId="1" fillId="0" borderId="0" xfId="0" applyNumberFormat="1" applyFont="1" applyAlignment="1">
      <alignment horizontal="center"/>
    </xf>
    <xf numFmtId="170" fontId="1" fillId="0" borderId="0" xfId="0" applyNumberFormat="1" applyFont="1" applyAlignment="1">
      <alignment horizontal="center"/>
    </xf>
    <xf numFmtId="0" fontId="7" fillId="0" borderId="0" xfId="0" applyFont="1"/>
    <xf numFmtId="167" fontId="4" fillId="0" borderId="0" xfId="0" applyNumberFormat="1" applyFont="1" applyAlignment="1">
      <alignment horizontal="center"/>
    </xf>
    <xf numFmtId="0" fontId="4" fillId="0" borderId="2" xfId="1" applyFont="1" applyBorder="1" applyAlignment="1">
      <alignment horizontal="left" vertical="top" wrapText="1"/>
    </xf>
    <xf numFmtId="0" fontId="12" fillId="0" borderId="0" xfId="0" applyFont="1" applyFill="1" applyAlignment="1">
      <alignment wrapText="1"/>
    </xf>
    <xf numFmtId="2" fontId="1" fillId="0" borderId="0" xfId="0" applyNumberFormat="1" applyFont="1" applyFill="1" applyAlignment="1">
      <alignment horizontal="center"/>
    </xf>
    <xf numFmtId="170" fontId="1" fillId="0" borderId="0" xfId="0" applyNumberFormat="1" applyFont="1" applyFill="1" applyAlignment="1">
      <alignment horizontal="center"/>
    </xf>
    <xf numFmtId="170" fontId="1" fillId="0" borderId="0" xfId="0" applyNumberFormat="1" applyFont="1" applyFill="1" applyBorder="1" applyAlignment="1">
      <alignment horizontal="center"/>
    </xf>
    <xf numFmtId="0" fontId="1" fillId="0" borderId="0" xfId="0" applyFont="1" applyFill="1" applyAlignment="1">
      <alignment horizontal="left"/>
    </xf>
    <xf numFmtId="0" fontId="1" fillId="0" borderId="0" xfId="0" applyFont="1" applyFill="1" applyBorder="1" applyAlignment="1">
      <alignment horizontal="center"/>
    </xf>
    <xf numFmtId="0" fontId="4" fillId="0" borderId="0" xfId="1" applyFont="1" applyFill="1" applyBorder="1" applyAlignment="1">
      <alignment horizontal="left" vertical="top" wrapText="1"/>
    </xf>
    <xf numFmtId="0" fontId="4" fillId="0" borderId="1" xfId="0" quotePrefix="1" applyFont="1" applyFill="1" applyBorder="1" applyAlignment="1">
      <alignment horizontal="center" wrapText="1"/>
    </xf>
    <xf numFmtId="0" fontId="4" fillId="0" borderId="0" xfId="1" applyFont="1" applyFill="1" applyBorder="1" applyAlignment="1">
      <alignment horizontal="left" vertical="top" wrapText="1"/>
    </xf>
    <xf numFmtId="0" fontId="6" fillId="0" borderId="0" xfId="1" applyFont="1" applyFill="1" applyBorder="1" applyAlignment="1">
      <alignment horizontal="left" vertical="top" wrapText="1"/>
    </xf>
    <xf numFmtId="0" fontId="6" fillId="0" borderId="0" xfId="1" applyFont="1" applyFill="1" applyBorder="1" applyAlignment="1">
      <alignment horizontal="center" vertical="top" wrapText="1"/>
    </xf>
    <xf numFmtId="0" fontId="0" fillId="0" borderId="0" xfId="0" applyFill="1" applyBorder="1"/>
    <xf numFmtId="2" fontId="24" fillId="0" borderId="0" xfId="0" applyNumberFormat="1" applyFont="1" applyFill="1" applyBorder="1" applyAlignment="1">
      <alignment horizontal="center"/>
    </xf>
    <xf numFmtId="170" fontId="24" fillId="0" borderId="0" xfId="0" applyNumberFormat="1" applyFont="1" applyFill="1" applyBorder="1" applyAlignment="1">
      <alignment horizontal="center"/>
    </xf>
    <xf numFmtId="1" fontId="4" fillId="0" borderId="0" xfId="0" applyNumberFormat="1" applyFont="1" applyFill="1" applyBorder="1" applyAlignment="1">
      <alignment horizontal="center"/>
    </xf>
    <xf numFmtId="0" fontId="0" fillId="0" borderId="1" xfId="0" applyFill="1" applyBorder="1"/>
    <xf numFmtId="0" fontId="4" fillId="0" borderId="4" xfId="1" applyFont="1" applyFill="1" applyBorder="1" applyAlignment="1">
      <alignment horizontal="center" vertical="top" wrapText="1"/>
    </xf>
    <xf numFmtId="0" fontId="0" fillId="0" borderId="5" xfId="0" applyFill="1" applyBorder="1"/>
    <xf numFmtId="0" fontId="0" fillId="0" borderId="6" xfId="0" applyFill="1" applyBorder="1"/>
    <xf numFmtId="0" fontId="4" fillId="0" borderId="6" xfId="1" applyFont="1" applyFill="1" applyBorder="1" applyAlignment="1">
      <alignment horizontal="center"/>
    </xf>
    <xf numFmtId="0" fontId="4" fillId="0" borderId="6" xfId="1" applyFont="1" applyFill="1" applyBorder="1" applyAlignment="1">
      <alignment horizontal="left"/>
    </xf>
    <xf numFmtId="0" fontId="4" fillId="0" borderId="6" xfId="1" applyFont="1" applyFill="1" applyBorder="1" applyAlignment="1">
      <alignment horizontal="left" vertical="top" wrapText="1"/>
    </xf>
    <xf numFmtId="165" fontId="4" fillId="0" borderId="0" xfId="0" applyNumberFormat="1" applyFont="1" applyFill="1" applyBorder="1" applyAlignment="1">
      <alignment horizontal="center" vertical="top"/>
    </xf>
    <xf numFmtId="0" fontId="6" fillId="0" borderId="6" xfId="1" applyFont="1" applyFill="1" applyBorder="1" applyAlignment="1">
      <alignment vertical="top" wrapText="1"/>
    </xf>
    <xf numFmtId="0" fontId="6" fillId="0" borderId="7" xfId="1" applyFont="1" applyFill="1" applyBorder="1" applyAlignment="1">
      <alignment vertical="top" wrapText="1"/>
    </xf>
    <xf numFmtId="0" fontId="6" fillId="0" borderId="1" xfId="1" applyFont="1" applyFill="1" applyBorder="1" applyAlignment="1">
      <alignment vertical="top" wrapText="1"/>
    </xf>
    <xf numFmtId="0" fontId="4" fillId="0" borderId="5" xfId="1" applyFont="1" applyFill="1" applyBorder="1" applyAlignment="1">
      <alignment vertical="top" wrapText="1"/>
    </xf>
    <xf numFmtId="0" fontId="4" fillId="0" borderId="0" xfId="1" applyFont="1" applyFill="1" applyBorder="1" applyAlignment="1">
      <alignment vertical="top" wrapText="1"/>
    </xf>
    <xf numFmtId="0" fontId="23" fillId="0" borderId="0" xfId="0" applyFont="1" applyFill="1" applyBorder="1" applyAlignment="1">
      <alignment horizontal="center"/>
    </xf>
    <xf numFmtId="2" fontId="23" fillId="0" borderId="0" xfId="0" applyNumberFormat="1" applyFont="1" applyFill="1" applyBorder="1" applyAlignment="1">
      <alignment horizontal="center"/>
    </xf>
    <xf numFmtId="0" fontId="14" fillId="0" borderId="0" xfId="1" applyFont="1" applyFill="1" applyBorder="1" applyAlignment="1"/>
    <xf numFmtId="0" fontId="25" fillId="0" borderId="0" xfId="0" applyFont="1" applyFill="1" applyBorder="1" applyAlignment="1"/>
    <xf numFmtId="2" fontId="14" fillId="0" borderId="0" xfId="1" applyNumberFormat="1" applyFont="1" applyFill="1" applyBorder="1" applyAlignment="1"/>
    <xf numFmtId="2" fontId="25" fillId="0" borderId="0" xfId="0" applyNumberFormat="1" applyFont="1" applyFill="1" applyBorder="1" applyAlignment="1"/>
    <xf numFmtId="0" fontId="1" fillId="0" borderId="0" xfId="0" applyFont="1" applyFill="1" applyAlignment="1">
      <alignment horizontal="center" wrapText="1"/>
    </xf>
    <xf numFmtId="0" fontId="1" fillId="0" borderId="0" xfId="0" applyFont="1" applyFill="1" applyBorder="1" applyAlignment="1">
      <alignment horizontal="center"/>
    </xf>
    <xf numFmtId="0" fontId="0" fillId="0" borderId="0" xfId="0"/>
    <xf numFmtId="167" fontId="14" fillId="0" borderId="0" xfId="0" quotePrefix="1" applyNumberFormat="1" applyFont="1" applyFill="1" applyBorder="1" applyAlignment="1">
      <alignment horizontal="center" wrapText="1"/>
    </xf>
    <xf numFmtId="167" fontId="15" fillId="0" borderId="0" xfId="0" applyNumberFormat="1" applyFont="1" applyFill="1" applyAlignment="1">
      <alignment horizontal="center" wrapText="1"/>
    </xf>
    <xf numFmtId="0" fontId="14" fillId="0" borderId="0" xfId="0" quotePrefix="1" applyFont="1" applyFill="1" applyBorder="1" applyAlignment="1">
      <alignment horizontal="center" wrapText="1"/>
    </xf>
    <xf numFmtId="0" fontId="15" fillId="0" borderId="0" xfId="0" applyFont="1" applyFill="1" applyAlignment="1">
      <alignment horizontal="center" wrapText="1"/>
    </xf>
    <xf numFmtId="0" fontId="2" fillId="0" borderId="0" xfId="0" applyFont="1" applyFill="1" applyBorder="1" applyAlignment="1">
      <alignment horizontal="left" vertical="top" wrapText="1"/>
    </xf>
    <xf numFmtId="0" fontId="1" fillId="0" borderId="0" xfId="0" applyFont="1" applyFill="1" applyAlignment="1">
      <alignment horizontal="center" wrapText="1"/>
    </xf>
    <xf numFmtId="0" fontId="1" fillId="0" borderId="0" xfId="0" applyFont="1" applyFill="1" applyBorder="1" applyAlignment="1">
      <alignment horizontal="center"/>
    </xf>
    <xf numFmtId="0" fontId="4" fillId="0" borderId="1" xfId="0" quotePrefix="1" applyFont="1" applyFill="1" applyBorder="1" applyAlignment="1">
      <alignment horizontal="center" wrapText="1"/>
    </xf>
    <xf numFmtId="0" fontId="4" fillId="0" borderId="0" xfId="1" applyFont="1" applyFill="1" applyBorder="1" applyAlignment="1">
      <alignment horizontal="center" wrapText="1"/>
    </xf>
    <xf numFmtId="0" fontId="4" fillId="0" borderId="0" xfId="1" applyFont="1" applyFill="1" applyBorder="1" applyAlignment="1">
      <alignment horizontal="left" vertical="top" wrapText="1"/>
    </xf>
    <xf numFmtId="0" fontId="14" fillId="0" borderId="0" xfId="1" applyFont="1" applyFill="1" applyBorder="1" applyAlignment="1">
      <alignment horizontal="center"/>
    </xf>
    <xf numFmtId="0" fontId="15" fillId="0" borderId="0" xfId="0" applyFont="1" applyFill="1" applyAlignment="1"/>
    <xf numFmtId="0" fontId="6" fillId="0" borderId="0" xfId="1" applyFont="1" applyFill="1" applyBorder="1" applyAlignment="1">
      <alignment horizontal="left" vertical="top" wrapText="1"/>
    </xf>
    <xf numFmtId="0" fontId="15" fillId="0" borderId="0" xfId="0" applyFont="1" applyFill="1" applyBorder="1" applyAlignment="1"/>
    <xf numFmtId="0" fontId="4" fillId="0" borderId="0" xfId="1" applyFont="1" applyFill="1" applyBorder="1" applyAlignment="1">
      <alignment horizontal="center" vertical="top" wrapText="1"/>
    </xf>
    <xf numFmtId="0" fontId="4" fillId="0" borderId="2" xfId="1" applyFont="1" applyFill="1" applyBorder="1" applyAlignment="1">
      <alignment horizontal="center" vertical="top" wrapText="1"/>
    </xf>
    <xf numFmtId="0" fontId="14" fillId="0" borderId="0" xfId="1" applyFont="1" applyFill="1" applyBorder="1" applyAlignment="1">
      <alignment horizontal="center" wrapText="1"/>
    </xf>
    <xf numFmtId="0" fontId="1" fillId="0" borderId="2" xfId="0" applyFont="1" applyFill="1" applyBorder="1" applyAlignment="1">
      <alignment horizontal="center" wrapText="1"/>
    </xf>
    <xf numFmtId="0" fontId="2" fillId="0" borderId="0" xfId="0" applyFont="1" applyFill="1" applyBorder="1" applyAlignment="1">
      <alignment vertical="top" wrapText="1"/>
    </xf>
    <xf numFmtId="0" fontId="25" fillId="0" borderId="0" xfId="0" applyFont="1" applyFill="1" applyAlignment="1">
      <alignment horizontal="center" vertical="center"/>
    </xf>
    <xf numFmtId="0" fontId="15" fillId="0" borderId="0" xfId="0" applyFont="1" applyFill="1" applyAlignment="1">
      <alignment horizontal="center" vertical="center"/>
    </xf>
    <xf numFmtId="0" fontId="24" fillId="0" borderId="0" xfId="0" applyFont="1" applyFill="1" applyAlignment="1">
      <alignment horizontal="center" wrapText="1"/>
    </xf>
    <xf numFmtId="0" fontId="6" fillId="0" borderId="3" xfId="1" applyFont="1" applyBorder="1" applyAlignment="1">
      <alignment horizontal="left" vertical="top" wrapText="1"/>
    </xf>
    <xf numFmtId="0" fontId="4" fillId="0" borderId="3" xfId="1" applyFont="1" applyBorder="1" applyAlignment="1">
      <alignment horizontal="left" vertical="top" wrapText="1"/>
    </xf>
    <xf numFmtId="0" fontId="6" fillId="0" borderId="0" xfId="1" applyFont="1" applyAlignment="1">
      <alignment horizontal="left" vertical="top" wrapText="1"/>
    </xf>
    <xf numFmtId="0" fontId="4" fillId="0" borderId="0" xfId="1" applyFont="1" applyAlignment="1">
      <alignment horizontal="left" vertical="top" wrapText="1"/>
    </xf>
    <xf numFmtId="0" fontId="4" fillId="0" borderId="0" xfId="1" applyFont="1" applyAlignment="1">
      <alignment horizontal="center" wrapText="1"/>
    </xf>
    <xf numFmtId="0" fontId="14" fillId="0" borderId="0" xfId="1" applyFont="1" applyAlignment="1">
      <alignment horizontal="center"/>
    </xf>
    <xf numFmtId="0" fontId="0" fillId="0" borderId="0" xfId="0"/>
    <xf numFmtId="0" fontId="0" fillId="0" borderId="0" xfId="0" applyFont="1" applyFill="1" applyAlignment="1">
      <alignment horizontal="center"/>
    </xf>
    <xf numFmtId="1" fontId="4" fillId="0" borderId="0" xfId="1" applyNumberFormat="1" applyFont="1" applyFill="1" applyBorder="1" applyAlignment="1">
      <alignment horizontal="center" wrapText="1"/>
    </xf>
    <xf numFmtId="1" fontId="4" fillId="0" borderId="0" xfId="1" applyNumberFormat="1" applyFont="1" applyFill="1" applyBorder="1" applyAlignment="1">
      <alignment horizontal="center"/>
    </xf>
    <xf numFmtId="1" fontId="6" fillId="0" borderId="0" xfId="1" applyNumberFormat="1" applyFont="1" applyFill="1" applyBorder="1" applyAlignment="1">
      <alignment horizontal="left" vertical="top" wrapText="1"/>
    </xf>
    <xf numFmtId="1" fontId="4" fillId="0" borderId="0" xfId="1" applyNumberFormat="1" applyFont="1" applyFill="1" applyBorder="1" applyAlignment="1">
      <alignment horizontal="left" vertical="top" wrapText="1"/>
    </xf>
    <xf numFmtId="0" fontId="15" fillId="0" borderId="0" xfId="0" applyFont="1"/>
    <xf numFmtId="0" fontId="4" fillId="0" borderId="0" xfId="1"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top"/>
    </xf>
    <xf numFmtId="0" fontId="4" fillId="0" borderId="0" xfId="1" applyFont="1" applyAlignment="1">
      <alignment horizontal="center" vertical="top" wrapText="1"/>
    </xf>
    <xf numFmtId="0" fontId="0" fillId="0" borderId="0" xfId="0" applyBorder="1" applyAlignment="1"/>
    <xf numFmtId="0" fontId="0" fillId="0" borderId="2" xfId="0" applyBorder="1" applyAlignment="1"/>
    <xf numFmtId="2" fontId="14" fillId="0" borderId="0" xfId="1" applyNumberFormat="1" applyFont="1" applyFill="1" applyBorder="1" applyAlignment="1">
      <alignment horizontal="center"/>
    </xf>
    <xf numFmtId="0" fontId="4" fillId="0" borderId="6" xfId="1" applyFont="1" applyFill="1" applyBorder="1" applyAlignment="1">
      <alignment horizontal="left" vertical="top" wrapText="1"/>
    </xf>
    <xf numFmtId="0" fontId="25" fillId="0" borderId="0" xfId="0" applyFont="1" applyFill="1" applyAlignment="1">
      <alignment horizontal="center"/>
    </xf>
    <xf numFmtId="0" fontId="2" fillId="0" borderId="3" xfId="0" applyFont="1" applyFill="1" applyBorder="1" applyAlignment="1">
      <alignment horizontal="left" vertical="top" wrapText="1"/>
    </xf>
    <xf numFmtId="2" fontId="25" fillId="0" borderId="0" xfId="0" applyNumberFormat="1" applyFont="1" applyFill="1" applyAlignment="1">
      <alignment horizontal="center"/>
    </xf>
    <xf numFmtId="0" fontId="6" fillId="0" borderId="3" xfId="1" applyFont="1" applyFill="1" applyBorder="1" applyAlignment="1">
      <alignment horizontal="center" vertical="top" wrapText="1"/>
    </xf>
    <xf numFmtId="0" fontId="6" fillId="0" borderId="3" xfId="1" applyFont="1" applyFill="1" applyBorder="1" applyAlignment="1">
      <alignment horizontal="left" vertical="top" wrapText="1"/>
    </xf>
    <xf numFmtId="0" fontId="0" fillId="0" borderId="3" xfId="0" applyFill="1" applyBorder="1" applyAlignment="1">
      <alignment horizontal="left" vertical="top" wrapText="1"/>
    </xf>
    <xf numFmtId="0" fontId="0" fillId="0" borderId="0" xfId="0" applyFill="1" applyBorder="1" applyAlignment="1">
      <alignment horizontal="left" vertical="top" wrapText="1"/>
    </xf>
    <xf numFmtId="0" fontId="4" fillId="0" borderId="1" xfId="1" applyFont="1" applyFill="1" applyBorder="1" applyAlignment="1">
      <alignment horizontal="center" wrapText="1"/>
    </xf>
    <xf numFmtId="0" fontId="4" fillId="0" borderId="3" xfId="1" applyFont="1" applyFill="1" applyBorder="1" applyAlignment="1">
      <alignment horizontal="center" vertical="top" wrapText="1"/>
    </xf>
    <xf numFmtId="0" fontId="4" fillId="0" borderId="3" xfId="1" applyFont="1" applyFill="1" applyBorder="1" applyAlignment="1">
      <alignment horizontal="left" vertical="top" wrapText="1"/>
    </xf>
  </cellXfs>
  <cellStyles count="2">
    <cellStyle name="Normal" xfId="0" builtinId="0"/>
    <cellStyle name="Normal_HFT-Paper-Tabs-v89.xls" xfId="1" xr:uid="{00000000-0005-0000-0000-000001000000}"/>
  </cellStyles>
  <dxfs count="0"/>
  <tableStyles count="0" defaultTableStyle="TableStyleMedium9" defaultPivotStyle="PivotStyleMedium7"/>
  <colors>
    <mruColors>
      <color rgb="FF00FB92"/>
      <color rgb="FF73F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
  <sheetViews>
    <sheetView tabSelected="1" workbookViewId="0">
      <selection activeCell="C32" sqref="C32"/>
    </sheetView>
  </sheetViews>
  <sheetFormatPr baseColWidth="10" defaultColWidth="11" defaultRowHeight="16"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AW51"/>
  <sheetViews>
    <sheetView zoomScaleNormal="100" zoomScalePageLayoutView="170" workbookViewId="0">
      <selection activeCell="A32" sqref="A32:J37"/>
    </sheetView>
  </sheetViews>
  <sheetFormatPr baseColWidth="10" defaultColWidth="10.83203125" defaultRowHeight="16" x14ac:dyDescent="0.2"/>
  <cols>
    <col min="1" max="1" width="8.83203125" style="14" customWidth="1"/>
    <col min="2" max="2" width="1.33203125" style="14" customWidth="1"/>
    <col min="3" max="3" width="7.33203125" style="14" customWidth="1"/>
    <col min="4" max="4" width="3.6640625" style="14" customWidth="1"/>
    <col min="5" max="5" width="6.6640625" style="14" customWidth="1"/>
    <col min="6" max="6" width="3.6640625" style="14" customWidth="1"/>
    <col min="7" max="7" width="7.6640625" style="14" customWidth="1"/>
    <col min="8" max="8" width="3.6640625" style="14" customWidth="1"/>
    <col min="9" max="9" width="7.5" style="14" customWidth="1"/>
    <col min="10" max="10" width="5.5" style="14" customWidth="1"/>
    <col min="11" max="16384" width="10.83203125" style="62"/>
  </cols>
  <sheetData>
    <row r="1" spans="1:45" ht="15.75" customHeight="1" x14ac:dyDescent="0.2">
      <c r="A1" s="239" t="s">
        <v>184</v>
      </c>
      <c r="B1" s="239"/>
      <c r="C1" s="239"/>
      <c r="D1" s="239"/>
      <c r="E1" s="239"/>
      <c r="F1" s="239"/>
      <c r="G1" s="239"/>
      <c r="H1" s="239"/>
      <c r="I1" s="239"/>
      <c r="J1" s="239"/>
    </row>
    <row r="2" spans="1:45" x14ac:dyDescent="0.2">
      <c r="A2" s="239"/>
      <c r="B2" s="239"/>
      <c r="C2" s="239"/>
      <c r="D2" s="239"/>
      <c r="E2" s="239"/>
      <c r="F2" s="239"/>
      <c r="G2" s="239"/>
      <c r="H2" s="239"/>
      <c r="I2" s="239"/>
      <c r="J2" s="239"/>
    </row>
    <row r="3" spans="1:45" ht="22.5" customHeight="1" x14ac:dyDescent="0.2">
      <c r="A3" s="239"/>
      <c r="B3" s="239"/>
      <c r="C3" s="239"/>
      <c r="D3" s="239"/>
      <c r="E3" s="239"/>
      <c r="F3" s="239"/>
      <c r="G3" s="239"/>
      <c r="H3" s="239"/>
      <c r="I3" s="239"/>
      <c r="J3" s="239"/>
    </row>
    <row r="4" spans="1:45" ht="22.5" customHeight="1" x14ac:dyDescent="0.2">
      <c r="A4" s="231"/>
      <c r="B4" s="231"/>
      <c r="C4" s="231"/>
      <c r="D4" s="231"/>
      <c r="E4" s="231"/>
      <c r="F4" s="231"/>
      <c r="G4" s="231"/>
      <c r="H4" s="231"/>
      <c r="I4" s="231"/>
      <c r="J4" s="231"/>
    </row>
    <row r="5" spans="1:45" x14ac:dyDescent="0.2">
      <c r="A5" s="62"/>
      <c r="B5" s="62"/>
      <c r="C5" s="240" t="s">
        <v>36</v>
      </c>
      <c r="D5" s="240"/>
      <c r="E5" s="240" t="s">
        <v>37</v>
      </c>
      <c r="F5" s="240"/>
      <c r="G5" s="240" t="s">
        <v>38</v>
      </c>
      <c r="H5" s="240"/>
      <c r="I5" s="240" t="s">
        <v>90</v>
      </c>
      <c r="J5" s="240"/>
      <c r="K5" s="100"/>
      <c r="L5" s="232"/>
      <c r="M5" s="232"/>
      <c r="N5" s="232"/>
      <c r="O5" s="232"/>
      <c r="Q5" s="100"/>
      <c r="R5" s="232"/>
      <c r="S5" s="232"/>
      <c r="T5" s="232"/>
      <c r="U5" s="232"/>
      <c r="W5" s="100"/>
      <c r="X5" s="232"/>
      <c r="Y5" s="232"/>
      <c r="Z5" s="232"/>
      <c r="AA5" s="232"/>
      <c r="AC5" s="100"/>
      <c r="AD5" s="232"/>
      <c r="AE5" s="232"/>
      <c r="AF5" s="232"/>
      <c r="AG5" s="232"/>
      <c r="AI5" s="100"/>
      <c r="AJ5" s="232"/>
      <c r="AK5" s="232"/>
      <c r="AL5" s="232"/>
      <c r="AM5" s="232"/>
      <c r="AO5" s="100"/>
      <c r="AP5" s="232"/>
      <c r="AQ5" s="232"/>
      <c r="AR5" s="232"/>
      <c r="AS5" s="232"/>
    </row>
    <row r="6" spans="1:45" x14ac:dyDescent="0.2">
      <c r="A6" s="101" t="s">
        <v>39</v>
      </c>
      <c r="B6" s="232"/>
      <c r="C6" s="241" t="s">
        <v>4</v>
      </c>
      <c r="D6" s="241"/>
      <c r="E6" s="241" t="s">
        <v>5</v>
      </c>
      <c r="F6" s="241"/>
      <c r="G6" s="241" t="s">
        <v>6</v>
      </c>
      <c r="H6" s="241"/>
      <c r="I6" s="241" t="s">
        <v>7</v>
      </c>
      <c r="J6" s="241"/>
      <c r="K6" s="100"/>
      <c r="L6" s="232"/>
      <c r="M6" s="232"/>
      <c r="N6" s="232"/>
      <c r="O6" s="232"/>
      <c r="Q6" s="100"/>
      <c r="R6" s="232"/>
      <c r="S6" s="232"/>
      <c r="T6" s="232"/>
      <c r="U6" s="232"/>
      <c r="W6" s="100"/>
      <c r="X6" s="232"/>
      <c r="Y6" s="232"/>
      <c r="Z6" s="232"/>
      <c r="AA6" s="232"/>
      <c r="AC6" s="100"/>
      <c r="AD6" s="232"/>
      <c r="AE6" s="232"/>
      <c r="AF6" s="232"/>
      <c r="AG6" s="232"/>
      <c r="AI6" s="100"/>
      <c r="AJ6" s="232"/>
      <c r="AK6" s="232"/>
      <c r="AL6" s="232"/>
      <c r="AM6" s="232"/>
      <c r="AO6" s="100"/>
      <c r="AP6" s="232"/>
      <c r="AQ6" s="232"/>
      <c r="AR6" s="232"/>
      <c r="AS6" s="232"/>
    </row>
    <row r="7" spans="1:45" ht="6" customHeight="1" x14ac:dyDescent="0.2">
      <c r="A7" s="232"/>
      <c r="B7" s="232"/>
      <c r="C7" s="71"/>
      <c r="D7" s="71"/>
      <c r="E7" s="71"/>
      <c r="F7" s="71"/>
      <c r="G7" s="71"/>
      <c r="H7" s="71"/>
      <c r="I7" s="71"/>
      <c r="J7" s="71"/>
      <c r="K7" s="100"/>
      <c r="L7" s="232"/>
      <c r="M7" s="232"/>
      <c r="N7" s="232"/>
      <c r="O7" s="232"/>
      <c r="Q7" s="100"/>
      <c r="R7" s="232"/>
      <c r="S7" s="232"/>
      <c r="T7" s="232"/>
      <c r="U7" s="232"/>
      <c r="W7" s="100"/>
      <c r="X7" s="232"/>
      <c r="Y7" s="232"/>
      <c r="Z7" s="232"/>
      <c r="AA7" s="232"/>
      <c r="AC7" s="100"/>
      <c r="AD7" s="232"/>
      <c r="AE7" s="232"/>
      <c r="AF7" s="232"/>
      <c r="AG7" s="232"/>
      <c r="AI7" s="100"/>
      <c r="AJ7" s="232"/>
      <c r="AK7" s="232"/>
      <c r="AL7" s="232"/>
      <c r="AM7" s="232"/>
      <c r="AO7" s="100"/>
      <c r="AP7" s="232"/>
      <c r="AQ7" s="232"/>
      <c r="AR7" s="232"/>
      <c r="AS7" s="232"/>
    </row>
    <row r="8" spans="1:45" ht="16" customHeight="1" x14ac:dyDescent="0.2">
      <c r="A8" s="232"/>
      <c r="B8" s="232"/>
      <c r="C8" s="236" t="s">
        <v>159</v>
      </c>
      <c r="D8" s="236"/>
      <c r="E8" s="237"/>
      <c r="F8" s="237"/>
      <c r="G8" s="237"/>
      <c r="H8" s="237"/>
      <c r="I8" s="237"/>
      <c r="J8" s="237"/>
      <c r="K8" s="100"/>
      <c r="L8" s="232"/>
      <c r="M8" s="232"/>
      <c r="N8" s="232"/>
      <c r="O8" s="232"/>
      <c r="Q8" s="100"/>
      <c r="R8" s="232"/>
      <c r="S8" s="232"/>
      <c r="T8" s="232"/>
      <c r="U8" s="232"/>
      <c r="W8" s="100"/>
      <c r="X8" s="232"/>
      <c r="Y8" s="232"/>
      <c r="Z8" s="232"/>
      <c r="AA8" s="232"/>
      <c r="AC8" s="100"/>
      <c r="AD8" s="232"/>
      <c r="AE8" s="232"/>
      <c r="AF8" s="232"/>
      <c r="AG8" s="232"/>
      <c r="AI8" s="100"/>
      <c r="AJ8" s="232"/>
      <c r="AK8" s="232"/>
      <c r="AL8" s="232"/>
      <c r="AM8" s="232"/>
      <c r="AO8" s="100"/>
      <c r="AP8" s="232"/>
      <c r="AQ8" s="232"/>
      <c r="AR8" s="232"/>
      <c r="AS8" s="232"/>
    </row>
    <row r="9" spans="1:45" ht="6" customHeight="1" x14ac:dyDescent="0.2">
      <c r="A9" s="232"/>
      <c r="B9" s="232"/>
      <c r="C9" s="71"/>
      <c r="D9" s="71"/>
      <c r="E9" s="71"/>
      <c r="F9" s="71"/>
      <c r="G9" s="71"/>
      <c r="H9" s="71"/>
      <c r="I9" s="71"/>
      <c r="K9" s="100"/>
      <c r="L9" s="232"/>
      <c r="M9" s="232"/>
      <c r="N9" s="232"/>
      <c r="O9" s="232"/>
      <c r="Q9" s="100"/>
      <c r="R9" s="232"/>
      <c r="S9" s="232"/>
      <c r="T9" s="232"/>
      <c r="U9" s="232"/>
      <c r="W9" s="100"/>
      <c r="X9" s="232"/>
      <c r="Y9" s="232"/>
      <c r="Z9" s="232"/>
      <c r="AA9" s="232"/>
      <c r="AC9" s="100"/>
      <c r="AD9" s="232"/>
      <c r="AE9" s="232"/>
      <c r="AF9" s="232"/>
      <c r="AG9" s="232"/>
      <c r="AI9" s="100"/>
      <c r="AJ9" s="232"/>
      <c r="AK9" s="232"/>
      <c r="AL9" s="232"/>
      <c r="AM9" s="232"/>
      <c r="AO9" s="100"/>
      <c r="AP9" s="232"/>
      <c r="AQ9" s="232"/>
      <c r="AR9" s="232"/>
      <c r="AS9" s="232"/>
    </row>
    <row r="10" spans="1:45" x14ac:dyDescent="0.2">
      <c r="A10" s="57">
        <v>2004</v>
      </c>
      <c r="B10" s="57"/>
      <c r="C10" s="102">
        <v>-0.90662699999999996</v>
      </c>
      <c r="D10" s="102"/>
      <c r="E10" s="103">
        <v>32.637790000000003</v>
      </c>
      <c r="F10" s="103"/>
      <c r="G10" s="103">
        <v>48.724350000000001</v>
      </c>
      <c r="H10" s="103"/>
      <c r="I10" s="103">
        <v>18.63786</v>
      </c>
      <c r="K10" s="100"/>
      <c r="L10" s="73"/>
      <c r="M10" s="104"/>
      <c r="N10" s="104"/>
      <c r="O10" s="104"/>
      <c r="Q10" s="100"/>
      <c r="R10" s="73"/>
      <c r="S10" s="104"/>
      <c r="T10" s="104"/>
      <c r="U10" s="104"/>
      <c r="W10" s="100"/>
      <c r="X10" s="73"/>
      <c r="Y10" s="104"/>
      <c r="Z10" s="104"/>
      <c r="AA10" s="104"/>
      <c r="AC10" s="100"/>
      <c r="AD10" s="73"/>
      <c r="AE10" s="104"/>
      <c r="AF10" s="104"/>
      <c r="AG10" s="104"/>
      <c r="AI10" s="100"/>
      <c r="AJ10" s="73"/>
      <c r="AK10" s="104"/>
      <c r="AL10" s="104"/>
      <c r="AM10" s="104"/>
      <c r="AO10" s="100"/>
      <c r="AP10" s="73"/>
      <c r="AQ10" s="104"/>
      <c r="AR10" s="104"/>
      <c r="AS10" s="104"/>
    </row>
    <row r="11" spans="1:45" x14ac:dyDescent="0.2">
      <c r="A11" s="57">
        <v>2011</v>
      </c>
      <c r="B11" s="57"/>
      <c r="C11" s="102">
        <v>-0.30499290000000001</v>
      </c>
      <c r="D11" s="102"/>
      <c r="E11" s="103">
        <v>31.20205</v>
      </c>
      <c r="F11" s="103"/>
      <c r="G11" s="103">
        <v>42.171950000000002</v>
      </c>
      <c r="H11" s="103"/>
      <c r="I11" s="103">
        <v>26.626000000000001</v>
      </c>
      <c r="K11" s="100"/>
      <c r="L11" s="73"/>
      <c r="M11" s="104"/>
      <c r="N11" s="104"/>
      <c r="O11" s="104"/>
      <c r="Q11" s="100"/>
      <c r="R11" s="73"/>
      <c r="S11" s="104"/>
      <c r="T11" s="104"/>
      <c r="U11" s="104"/>
      <c r="W11" s="100"/>
      <c r="X11" s="73"/>
      <c r="Y11" s="104"/>
      <c r="Z11" s="104"/>
      <c r="AA11" s="104"/>
      <c r="AC11" s="100"/>
      <c r="AD11" s="73"/>
      <c r="AE11" s="104"/>
      <c r="AF11" s="104"/>
      <c r="AG11" s="104"/>
      <c r="AI11" s="100"/>
      <c r="AJ11" s="73"/>
      <c r="AK11" s="104"/>
      <c r="AL11" s="104"/>
      <c r="AM11" s="104"/>
      <c r="AO11" s="100"/>
      <c r="AP11" s="73"/>
      <c r="AQ11" s="104"/>
      <c r="AR11" s="104"/>
      <c r="AS11" s="104"/>
    </row>
    <row r="12" spans="1:45" x14ac:dyDescent="0.2">
      <c r="A12" s="57">
        <v>2014</v>
      </c>
      <c r="B12" s="57"/>
      <c r="C12" s="102">
        <v>-0.592588</v>
      </c>
      <c r="D12" s="102"/>
      <c r="E12" s="103">
        <v>34.488779999999998</v>
      </c>
      <c r="F12" s="103"/>
      <c r="G12" s="103">
        <v>39.282330000000002</v>
      </c>
      <c r="H12" s="103"/>
      <c r="I12" s="103">
        <v>26.228899999999999</v>
      </c>
      <c r="K12" s="100"/>
      <c r="L12" s="73"/>
      <c r="M12" s="104"/>
      <c r="N12" s="104"/>
      <c r="O12" s="104"/>
      <c r="Q12" s="100"/>
      <c r="R12" s="73"/>
      <c r="S12" s="104"/>
      <c r="T12" s="104"/>
      <c r="U12" s="104"/>
      <c r="W12" s="100"/>
      <c r="X12" s="73"/>
      <c r="Y12" s="104"/>
      <c r="Z12" s="104"/>
      <c r="AA12" s="104"/>
      <c r="AC12" s="100"/>
      <c r="AD12" s="73"/>
      <c r="AE12" s="104"/>
      <c r="AF12" s="104"/>
      <c r="AG12" s="104"/>
      <c r="AI12" s="100"/>
      <c r="AJ12" s="73"/>
      <c r="AK12" s="104"/>
      <c r="AL12" s="104"/>
      <c r="AM12" s="104"/>
      <c r="AO12" s="100"/>
      <c r="AP12" s="73"/>
      <c r="AQ12" s="104"/>
      <c r="AR12" s="104"/>
      <c r="AS12" s="104"/>
    </row>
    <row r="13" spans="1:45" x14ac:dyDescent="0.2">
      <c r="A13" s="232">
        <v>2015</v>
      </c>
      <c r="B13" s="232"/>
      <c r="C13" s="102">
        <v>-0.61025050000000003</v>
      </c>
      <c r="D13" s="102"/>
      <c r="E13" s="103">
        <v>35.4236</v>
      </c>
      <c r="F13" s="103"/>
      <c r="G13" s="103">
        <v>37.628279999999997</v>
      </c>
      <c r="H13" s="103"/>
      <c r="I13" s="103">
        <v>26.948119999999999</v>
      </c>
      <c r="K13" s="100"/>
      <c r="L13" s="73"/>
      <c r="M13" s="104"/>
      <c r="N13" s="104"/>
      <c r="O13" s="104"/>
      <c r="Q13" s="100"/>
      <c r="R13" s="73"/>
      <c r="S13" s="104"/>
      <c r="T13" s="104"/>
      <c r="U13" s="104"/>
      <c r="W13" s="100"/>
      <c r="X13" s="73"/>
      <c r="Y13" s="104"/>
      <c r="Z13" s="104"/>
      <c r="AA13" s="104"/>
      <c r="AC13" s="100"/>
      <c r="AD13" s="73"/>
      <c r="AE13" s="104"/>
      <c r="AF13" s="104"/>
      <c r="AG13" s="104"/>
      <c r="AI13" s="100"/>
      <c r="AJ13" s="73"/>
      <c r="AK13" s="104"/>
      <c r="AL13" s="104"/>
      <c r="AM13" s="104"/>
      <c r="AO13" s="100"/>
      <c r="AP13" s="73"/>
      <c r="AQ13" s="104"/>
      <c r="AR13" s="104"/>
      <c r="AS13" s="104"/>
    </row>
    <row r="14" spans="1:45" x14ac:dyDescent="0.2">
      <c r="A14" s="105" t="s">
        <v>40</v>
      </c>
      <c r="B14" s="105"/>
      <c r="C14" s="106">
        <f>C13-C10</f>
        <v>0.29637649999999993</v>
      </c>
      <c r="D14" s="106"/>
      <c r="E14" s="107">
        <f>E13-E10</f>
        <v>2.7858099999999979</v>
      </c>
      <c r="F14" s="107"/>
      <c r="G14" s="107">
        <f>G13-G10</f>
        <v>-11.096070000000005</v>
      </c>
      <c r="H14" s="107"/>
      <c r="I14" s="107">
        <f>I13-I10</f>
        <v>8.3102599999999995</v>
      </c>
      <c r="J14" s="62"/>
      <c r="K14" s="100"/>
      <c r="L14" s="73"/>
      <c r="M14" s="104"/>
      <c r="N14" s="104"/>
      <c r="O14" s="104"/>
      <c r="Q14" s="100"/>
      <c r="R14" s="73"/>
      <c r="S14" s="104"/>
      <c r="T14" s="104"/>
      <c r="U14" s="104"/>
      <c r="W14" s="100"/>
      <c r="X14" s="73"/>
      <c r="Y14" s="104"/>
      <c r="Z14" s="104"/>
      <c r="AA14" s="104"/>
      <c r="AC14" s="100"/>
      <c r="AD14" s="73"/>
      <c r="AE14" s="104"/>
      <c r="AF14" s="104"/>
      <c r="AG14" s="104"/>
      <c r="AI14" s="100"/>
      <c r="AJ14" s="73"/>
      <c r="AK14" s="104"/>
      <c r="AL14" s="104"/>
      <c r="AM14" s="104"/>
      <c r="AO14" s="100"/>
      <c r="AP14" s="73"/>
      <c r="AQ14" s="104"/>
      <c r="AR14" s="104"/>
      <c r="AS14" s="104"/>
    </row>
    <row r="15" spans="1:45" ht="6" customHeight="1" x14ac:dyDescent="0.2">
      <c r="A15" s="105"/>
      <c r="B15" s="105"/>
      <c r="C15" s="106"/>
      <c r="D15" s="106"/>
      <c r="E15" s="107"/>
      <c r="F15" s="107"/>
      <c r="G15" s="107"/>
      <c r="H15" s="107"/>
      <c r="I15" s="107"/>
      <c r="J15" s="62"/>
      <c r="K15" s="100"/>
      <c r="L15" s="73"/>
      <c r="M15" s="104"/>
      <c r="N15" s="104"/>
      <c r="O15" s="104"/>
      <c r="Q15" s="100"/>
      <c r="R15" s="73"/>
      <c r="S15" s="104"/>
      <c r="T15" s="104"/>
      <c r="U15" s="104"/>
      <c r="W15" s="100"/>
      <c r="X15" s="73"/>
      <c r="Y15" s="104"/>
      <c r="Z15" s="104"/>
      <c r="AA15" s="104"/>
      <c r="AC15" s="100"/>
      <c r="AD15" s="73"/>
      <c r="AE15" s="104"/>
      <c r="AF15" s="104"/>
      <c r="AG15" s="104"/>
      <c r="AI15" s="100"/>
      <c r="AJ15" s="73"/>
      <c r="AK15" s="104"/>
      <c r="AL15" s="104"/>
      <c r="AM15" s="104"/>
      <c r="AO15" s="100"/>
      <c r="AP15" s="73"/>
      <c r="AQ15" s="104"/>
      <c r="AR15" s="104"/>
      <c r="AS15" s="104"/>
    </row>
    <row r="16" spans="1:45" x14ac:dyDescent="0.2">
      <c r="A16" s="100"/>
      <c r="B16" s="100"/>
      <c r="C16" s="236" t="s">
        <v>157</v>
      </c>
      <c r="D16" s="236"/>
      <c r="E16" s="237"/>
      <c r="F16" s="237"/>
      <c r="G16" s="237"/>
      <c r="H16" s="237"/>
      <c r="I16" s="237"/>
      <c r="J16" s="237"/>
      <c r="K16" s="100"/>
      <c r="L16" s="73"/>
      <c r="M16" s="104"/>
      <c r="N16" s="104"/>
      <c r="O16" s="104"/>
      <c r="Q16" s="100"/>
      <c r="R16" s="73"/>
      <c r="S16" s="104"/>
      <c r="T16" s="104"/>
      <c r="U16" s="104"/>
      <c r="W16" s="100"/>
      <c r="X16" s="73"/>
      <c r="Y16" s="104"/>
      <c r="Z16" s="104"/>
      <c r="AA16" s="104"/>
      <c r="AC16" s="100"/>
      <c r="AD16" s="73"/>
      <c r="AE16" s="104"/>
      <c r="AF16" s="104"/>
      <c r="AG16" s="104"/>
      <c r="AI16" s="100"/>
      <c r="AJ16" s="73"/>
      <c r="AK16" s="104"/>
      <c r="AL16" s="104"/>
      <c r="AM16" s="104"/>
      <c r="AO16" s="100"/>
      <c r="AP16" s="73"/>
      <c r="AQ16" s="104"/>
      <c r="AR16" s="104"/>
      <c r="AS16" s="104"/>
    </row>
    <row r="17" spans="1:45" ht="6" customHeight="1" x14ac:dyDescent="0.2">
      <c r="A17" s="100"/>
      <c r="B17" s="100"/>
      <c r="C17" s="71"/>
      <c r="D17" s="71"/>
      <c r="E17" s="71"/>
      <c r="F17" s="71"/>
      <c r="G17" s="71"/>
      <c r="H17" s="71"/>
      <c r="I17" s="71"/>
      <c r="J17" s="71"/>
      <c r="K17" s="100"/>
      <c r="L17" s="73"/>
      <c r="M17" s="104"/>
      <c r="N17" s="104"/>
      <c r="O17" s="104"/>
      <c r="Q17" s="100"/>
      <c r="R17" s="73"/>
      <c r="S17" s="104"/>
      <c r="T17" s="104"/>
      <c r="U17" s="104"/>
      <c r="W17" s="100"/>
      <c r="X17" s="73"/>
      <c r="Y17" s="104"/>
      <c r="Z17" s="104"/>
      <c r="AA17" s="104"/>
      <c r="AC17" s="100"/>
      <c r="AD17" s="73"/>
      <c r="AE17" s="104"/>
      <c r="AF17" s="104"/>
      <c r="AG17" s="104"/>
      <c r="AI17" s="100"/>
      <c r="AJ17" s="73"/>
      <c r="AK17" s="104"/>
      <c r="AL17" s="104"/>
      <c r="AM17" s="104"/>
      <c r="AO17" s="100"/>
      <c r="AP17" s="73"/>
      <c r="AQ17" s="104"/>
      <c r="AR17" s="104"/>
      <c r="AS17" s="104"/>
    </row>
    <row r="18" spans="1:45" x14ac:dyDescent="0.2">
      <c r="A18" s="57">
        <v>2004</v>
      </c>
      <c r="B18" s="57"/>
      <c r="C18" s="102">
        <v>-0.62624579999999996</v>
      </c>
      <c r="D18" s="103"/>
      <c r="E18" s="103">
        <v>30.880880000000001</v>
      </c>
      <c r="F18" s="103"/>
      <c r="G18" s="103">
        <v>46.942860000000003</v>
      </c>
      <c r="H18" s="103"/>
      <c r="I18" s="103">
        <v>22.176259999999999</v>
      </c>
      <c r="J18" s="103"/>
      <c r="K18" s="100"/>
      <c r="L18" s="73"/>
      <c r="M18" s="104"/>
      <c r="N18" s="104"/>
      <c r="O18" s="104"/>
      <c r="Q18" s="100"/>
      <c r="R18" s="73"/>
      <c r="S18" s="104"/>
      <c r="T18" s="104"/>
      <c r="U18" s="104"/>
      <c r="W18" s="100"/>
      <c r="X18" s="73"/>
      <c r="Y18" s="104"/>
      <c r="Z18" s="104"/>
      <c r="AA18" s="104"/>
      <c r="AC18" s="100"/>
      <c r="AD18" s="73"/>
      <c r="AE18" s="104"/>
      <c r="AF18" s="104"/>
      <c r="AG18" s="104"/>
      <c r="AI18" s="100"/>
      <c r="AJ18" s="73"/>
      <c r="AK18" s="104"/>
      <c r="AL18" s="104"/>
      <c r="AM18" s="104"/>
      <c r="AO18" s="100"/>
      <c r="AP18" s="73"/>
      <c r="AQ18" s="104"/>
      <c r="AR18" s="104"/>
      <c r="AS18" s="104"/>
    </row>
    <row r="19" spans="1:45" x14ac:dyDescent="0.2">
      <c r="A19" s="57">
        <v>2011</v>
      </c>
      <c r="B19" s="57"/>
      <c r="C19" s="102">
        <v>0.39020830000000001</v>
      </c>
      <c r="D19" s="103"/>
      <c r="E19" s="103">
        <v>27.144680000000001</v>
      </c>
      <c r="F19" s="103"/>
      <c r="G19" s="103">
        <v>38.740049999999997</v>
      </c>
      <c r="H19" s="103"/>
      <c r="I19" s="103">
        <v>34.115259999999999</v>
      </c>
      <c r="J19" s="103"/>
      <c r="K19" s="100"/>
      <c r="L19" s="73"/>
      <c r="M19" s="104"/>
      <c r="N19" s="104"/>
      <c r="O19" s="104"/>
      <c r="Q19" s="100"/>
      <c r="R19" s="73"/>
      <c r="S19" s="104"/>
      <c r="T19" s="104"/>
      <c r="U19" s="104"/>
      <c r="W19" s="100"/>
      <c r="X19" s="73"/>
      <c r="Y19" s="104"/>
      <c r="Z19" s="104"/>
      <c r="AA19" s="104"/>
      <c r="AC19" s="100"/>
      <c r="AD19" s="73"/>
      <c r="AE19" s="104"/>
      <c r="AF19" s="104"/>
      <c r="AG19" s="104"/>
      <c r="AI19" s="100"/>
      <c r="AJ19" s="73"/>
      <c r="AK19" s="104"/>
      <c r="AL19" s="104"/>
      <c r="AM19" s="104"/>
      <c r="AO19" s="100"/>
      <c r="AP19" s="73"/>
      <c r="AQ19" s="104"/>
      <c r="AR19" s="104"/>
      <c r="AS19" s="104"/>
    </row>
    <row r="20" spans="1:45" x14ac:dyDescent="0.2">
      <c r="A20" s="57">
        <v>2014</v>
      </c>
      <c r="B20" s="57"/>
      <c r="C20" s="102">
        <v>1.7771100000000001E-2</v>
      </c>
      <c r="D20" s="103"/>
      <c r="E20" s="103">
        <v>30.90287</v>
      </c>
      <c r="F20" s="103"/>
      <c r="G20" s="103">
        <v>35.984740000000002</v>
      </c>
      <c r="H20" s="103"/>
      <c r="I20" s="103">
        <v>33.112389999999998</v>
      </c>
      <c r="J20" s="103"/>
      <c r="K20" s="100"/>
      <c r="L20" s="73"/>
      <c r="M20" s="104"/>
      <c r="N20" s="104"/>
      <c r="O20" s="104"/>
      <c r="Q20" s="100"/>
      <c r="R20" s="73"/>
      <c r="S20" s="104"/>
      <c r="T20" s="104"/>
      <c r="U20" s="104"/>
      <c r="W20" s="100"/>
      <c r="X20" s="73"/>
      <c r="Y20" s="104"/>
      <c r="Z20" s="104"/>
      <c r="AA20" s="104"/>
      <c r="AC20" s="100"/>
      <c r="AD20" s="73"/>
      <c r="AE20" s="104"/>
      <c r="AF20" s="104"/>
      <c r="AG20" s="104"/>
      <c r="AI20" s="100"/>
      <c r="AJ20" s="73"/>
      <c r="AK20" s="104"/>
      <c r="AL20" s="104"/>
      <c r="AM20" s="104"/>
      <c r="AO20" s="100"/>
      <c r="AP20" s="73"/>
      <c r="AQ20" s="104"/>
      <c r="AR20" s="104"/>
      <c r="AS20" s="104"/>
    </row>
    <row r="21" spans="1:45" x14ac:dyDescent="0.2">
      <c r="A21" s="232">
        <v>2015</v>
      </c>
      <c r="B21" s="232"/>
      <c r="C21" s="102">
        <v>8.6634699999999995E-2</v>
      </c>
      <c r="D21" s="103"/>
      <c r="E21" s="103">
        <v>31.021979999999999</v>
      </c>
      <c r="F21" s="103"/>
      <c r="G21" s="103">
        <v>33.94415</v>
      </c>
      <c r="H21" s="103"/>
      <c r="I21" s="103">
        <v>35.03387</v>
      </c>
      <c r="J21" s="103"/>
      <c r="K21" s="100"/>
      <c r="L21" s="73"/>
      <c r="M21" s="104"/>
      <c r="N21" s="104"/>
      <c r="O21" s="104"/>
      <c r="Q21" s="100"/>
      <c r="R21" s="73"/>
      <c r="S21" s="104"/>
      <c r="T21" s="104"/>
      <c r="U21" s="104"/>
      <c r="W21" s="100"/>
      <c r="X21" s="73"/>
      <c r="Y21" s="104"/>
      <c r="Z21" s="104"/>
      <c r="AA21" s="104"/>
      <c r="AC21" s="100"/>
      <c r="AD21" s="73"/>
      <c r="AE21" s="104"/>
      <c r="AF21" s="104"/>
      <c r="AG21" s="104"/>
      <c r="AI21" s="100"/>
      <c r="AJ21" s="73"/>
      <c r="AK21" s="104"/>
      <c r="AL21" s="104"/>
      <c r="AM21" s="104"/>
      <c r="AO21" s="100"/>
      <c r="AP21" s="73"/>
      <c r="AQ21" s="104"/>
      <c r="AR21" s="104"/>
      <c r="AS21" s="104"/>
    </row>
    <row r="22" spans="1:45" x14ac:dyDescent="0.2">
      <c r="A22" s="105" t="s">
        <v>40</v>
      </c>
      <c r="B22" s="105"/>
      <c r="C22" s="106">
        <f>C21-C18</f>
        <v>0.71288049999999992</v>
      </c>
      <c r="D22" s="107"/>
      <c r="E22" s="107">
        <f>E21-E18</f>
        <v>0.141099999999998</v>
      </c>
      <c r="F22" s="107"/>
      <c r="G22" s="107">
        <f>G21-G18</f>
        <v>-12.998710000000003</v>
      </c>
      <c r="H22" s="107"/>
      <c r="I22" s="107">
        <f>I21-I18</f>
        <v>12.857610000000001</v>
      </c>
      <c r="J22" s="107"/>
      <c r="K22" s="100"/>
      <c r="L22" s="73"/>
      <c r="M22" s="104"/>
      <c r="N22" s="104"/>
      <c r="O22" s="104"/>
      <c r="Q22" s="100"/>
      <c r="R22" s="73"/>
      <c r="S22" s="104"/>
      <c r="T22" s="104"/>
      <c r="U22" s="104"/>
      <c r="W22" s="100"/>
      <c r="X22" s="73"/>
      <c r="Y22" s="104"/>
      <c r="Z22" s="104"/>
      <c r="AA22" s="104"/>
      <c r="AC22" s="100"/>
      <c r="AD22" s="73"/>
      <c r="AE22" s="104"/>
      <c r="AF22" s="104"/>
      <c r="AG22" s="104"/>
      <c r="AI22" s="100"/>
      <c r="AJ22" s="73"/>
      <c r="AK22" s="104"/>
      <c r="AL22" s="104"/>
      <c r="AM22" s="104"/>
      <c r="AO22" s="100"/>
      <c r="AP22" s="73"/>
      <c r="AQ22" s="104"/>
      <c r="AR22" s="104"/>
      <c r="AS22" s="104"/>
    </row>
    <row r="23" spans="1:45" ht="6" customHeight="1" x14ac:dyDescent="0.2">
      <c r="A23" s="105"/>
      <c r="B23" s="105"/>
      <c r="C23" s="73"/>
      <c r="D23" s="104"/>
      <c r="E23" s="104"/>
      <c r="F23" s="104"/>
      <c r="G23" s="104"/>
      <c r="H23" s="104"/>
      <c r="I23" s="104"/>
      <c r="J23" s="104"/>
      <c r="K23" s="100"/>
      <c r="L23" s="73"/>
      <c r="M23" s="104"/>
      <c r="N23" s="104"/>
      <c r="O23" s="104"/>
      <c r="Q23" s="100"/>
      <c r="R23" s="73"/>
      <c r="S23" s="104"/>
      <c r="T23" s="104"/>
      <c r="U23" s="104"/>
      <c r="W23" s="100"/>
      <c r="X23" s="73"/>
      <c r="Y23" s="104"/>
      <c r="Z23" s="104"/>
      <c r="AA23" s="104"/>
      <c r="AC23" s="100"/>
      <c r="AD23" s="73"/>
      <c r="AE23" s="104"/>
      <c r="AF23" s="104"/>
      <c r="AG23" s="104"/>
      <c r="AI23" s="100"/>
      <c r="AJ23" s="73"/>
      <c r="AK23" s="104"/>
      <c r="AL23" s="104"/>
      <c r="AM23" s="104"/>
      <c r="AO23" s="100"/>
      <c r="AP23" s="73"/>
      <c r="AQ23" s="104"/>
      <c r="AR23" s="104"/>
      <c r="AS23" s="104"/>
    </row>
    <row r="24" spans="1:45" x14ac:dyDescent="0.2">
      <c r="A24" s="232"/>
      <c r="B24" s="232"/>
      <c r="C24" s="234" t="s">
        <v>158</v>
      </c>
      <c r="D24" s="234"/>
      <c r="E24" s="235"/>
      <c r="F24" s="235"/>
      <c r="G24" s="235"/>
      <c r="H24" s="235"/>
      <c r="I24" s="235"/>
      <c r="J24" s="235"/>
      <c r="K24" s="100"/>
      <c r="L24" s="73"/>
      <c r="M24" s="104"/>
      <c r="N24" s="104"/>
      <c r="O24" s="104"/>
      <c r="Q24" s="100"/>
      <c r="R24" s="73"/>
      <c r="S24" s="104"/>
      <c r="T24" s="104"/>
      <c r="U24" s="104"/>
      <c r="W24" s="100"/>
      <c r="X24" s="73"/>
      <c r="Y24" s="104"/>
      <c r="Z24" s="104"/>
      <c r="AA24" s="104"/>
      <c r="AC24" s="100"/>
      <c r="AD24" s="73"/>
      <c r="AE24" s="104"/>
      <c r="AF24" s="104"/>
      <c r="AG24" s="104"/>
      <c r="AI24" s="100"/>
      <c r="AJ24" s="73"/>
      <c r="AK24" s="104"/>
      <c r="AL24" s="104"/>
      <c r="AM24" s="104"/>
      <c r="AO24" s="100"/>
      <c r="AP24" s="73"/>
      <c r="AQ24" s="104"/>
      <c r="AR24" s="104"/>
      <c r="AS24" s="104"/>
    </row>
    <row r="25" spans="1:45" ht="6" customHeight="1" x14ac:dyDescent="0.2">
      <c r="A25" s="232"/>
      <c r="B25" s="232"/>
      <c r="C25" s="108"/>
      <c r="D25" s="108"/>
      <c r="E25" s="108"/>
      <c r="F25" s="108"/>
      <c r="G25" s="108"/>
      <c r="H25" s="108"/>
      <c r="I25" s="108"/>
      <c r="J25" s="108"/>
      <c r="K25" s="100"/>
      <c r="L25" s="73"/>
      <c r="M25" s="104"/>
      <c r="N25" s="104"/>
      <c r="O25" s="104"/>
      <c r="Q25" s="100"/>
      <c r="R25" s="73"/>
      <c r="S25" s="104"/>
      <c r="T25" s="104"/>
      <c r="U25" s="104"/>
      <c r="W25" s="100"/>
      <c r="X25" s="73"/>
      <c r="Y25" s="104"/>
      <c r="Z25" s="104"/>
      <c r="AA25" s="104"/>
      <c r="AC25" s="100"/>
      <c r="AD25" s="73"/>
      <c r="AE25" s="104"/>
      <c r="AF25" s="104"/>
      <c r="AG25" s="104"/>
      <c r="AI25" s="100"/>
      <c r="AJ25" s="73"/>
      <c r="AK25" s="104"/>
      <c r="AL25" s="104"/>
      <c r="AM25" s="104"/>
      <c r="AO25" s="100"/>
      <c r="AP25" s="73"/>
      <c r="AQ25" s="104"/>
      <c r="AR25" s="104"/>
      <c r="AS25" s="104"/>
    </row>
    <row r="26" spans="1:45" x14ac:dyDescent="0.2">
      <c r="A26" s="57">
        <v>2004</v>
      </c>
      <c r="B26" s="57"/>
      <c r="C26" s="102">
        <v>-1.650628</v>
      </c>
      <c r="D26" s="103"/>
      <c r="E26" s="103">
        <v>37.299810000000001</v>
      </c>
      <c r="F26" s="103"/>
      <c r="G26" s="103">
        <v>53.451610000000002</v>
      </c>
      <c r="H26" s="103"/>
      <c r="I26" s="103">
        <v>9.2485820000000007</v>
      </c>
      <c r="J26" s="103"/>
      <c r="K26" s="100"/>
      <c r="L26" s="73"/>
      <c r="M26" s="104"/>
      <c r="N26" s="104"/>
      <c r="O26" s="104"/>
      <c r="Q26" s="100"/>
      <c r="R26" s="73"/>
      <c r="S26" s="104"/>
      <c r="T26" s="104"/>
      <c r="U26" s="104"/>
      <c r="W26" s="100"/>
      <c r="X26" s="73"/>
      <c r="Y26" s="104"/>
      <c r="Z26" s="104"/>
      <c r="AA26" s="104"/>
      <c r="AC26" s="100"/>
      <c r="AD26" s="73"/>
      <c r="AE26" s="104"/>
      <c r="AF26" s="104"/>
      <c r="AG26" s="104"/>
      <c r="AI26" s="100"/>
      <c r="AJ26" s="73"/>
      <c r="AK26" s="104"/>
      <c r="AL26" s="104"/>
      <c r="AM26" s="104"/>
      <c r="AO26" s="100"/>
      <c r="AP26" s="73"/>
      <c r="AQ26" s="104"/>
      <c r="AR26" s="104"/>
      <c r="AS26" s="104"/>
    </row>
    <row r="27" spans="1:45" x14ac:dyDescent="0.2">
      <c r="A27" s="57">
        <v>2011</v>
      </c>
      <c r="B27" s="57"/>
      <c r="C27" s="102">
        <v>-1.833278</v>
      </c>
      <c r="D27" s="103"/>
      <c r="E27" s="103">
        <v>40.121510000000001</v>
      </c>
      <c r="F27" s="103"/>
      <c r="G27" s="103">
        <v>49.716410000000003</v>
      </c>
      <c r="H27" s="103"/>
      <c r="I27" s="103">
        <v>10.16208</v>
      </c>
      <c r="J27" s="103"/>
      <c r="K27" s="100"/>
      <c r="L27" s="73"/>
      <c r="M27" s="104"/>
      <c r="N27" s="104"/>
      <c r="O27" s="104"/>
      <c r="Q27" s="100"/>
      <c r="R27" s="73"/>
      <c r="S27" s="104"/>
      <c r="T27" s="104"/>
      <c r="U27" s="104"/>
      <c r="W27" s="100"/>
      <c r="X27" s="73"/>
      <c r="Y27" s="104"/>
      <c r="Z27" s="104"/>
      <c r="AA27" s="104"/>
      <c r="AC27" s="100"/>
      <c r="AD27" s="73"/>
      <c r="AE27" s="104"/>
      <c r="AF27" s="104"/>
      <c r="AG27" s="104"/>
      <c r="AI27" s="100"/>
      <c r="AJ27" s="73"/>
      <c r="AK27" s="104"/>
      <c r="AL27" s="104"/>
      <c r="AM27" s="104"/>
      <c r="AO27" s="100"/>
      <c r="AP27" s="73"/>
      <c r="AQ27" s="104"/>
      <c r="AR27" s="104"/>
      <c r="AS27" s="104"/>
    </row>
    <row r="28" spans="1:45" x14ac:dyDescent="0.2">
      <c r="A28" s="57">
        <v>2014</v>
      </c>
      <c r="B28" s="57"/>
      <c r="C28" s="102">
        <v>-1.920647</v>
      </c>
      <c r="D28" s="103"/>
      <c r="E28" s="103">
        <v>42.291240000000002</v>
      </c>
      <c r="F28" s="103"/>
      <c r="G28" s="103">
        <v>46.457430000000002</v>
      </c>
      <c r="H28" s="103"/>
      <c r="I28" s="103">
        <v>11.251340000000001</v>
      </c>
      <c r="J28" s="103"/>
      <c r="K28" s="100"/>
      <c r="L28" s="73"/>
      <c r="M28" s="104"/>
      <c r="N28" s="104"/>
      <c r="O28" s="104"/>
      <c r="Q28" s="100"/>
      <c r="R28" s="73"/>
      <c r="S28" s="104"/>
      <c r="T28" s="104"/>
      <c r="U28" s="104"/>
      <c r="W28" s="100"/>
      <c r="X28" s="73"/>
      <c r="Y28" s="104"/>
      <c r="Z28" s="104"/>
      <c r="AA28" s="104"/>
      <c r="AC28" s="100"/>
      <c r="AD28" s="73"/>
      <c r="AE28" s="104"/>
      <c r="AF28" s="104"/>
      <c r="AG28" s="104"/>
      <c r="AI28" s="100"/>
      <c r="AJ28" s="73"/>
      <c r="AK28" s="104"/>
      <c r="AL28" s="104"/>
      <c r="AM28" s="104"/>
      <c r="AO28" s="100"/>
      <c r="AP28" s="73"/>
      <c r="AQ28" s="104"/>
      <c r="AR28" s="104"/>
      <c r="AS28" s="104"/>
    </row>
    <row r="29" spans="1:45" x14ac:dyDescent="0.2">
      <c r="A29" s="232">
        <v>2015</v>
      </c>
      <c r="B29" s="232"/>
      <c r="C29" s="102">
        <v>-1.972321</v>
      </c>
      <c r="D29" s="103"/>
      <c r="E29" s="103">
        <v>44.026620000000001</v>
      </c>
      <c r="F29" s="103"/>
      <c r="G29" s="103">
        <v>44.828949999999999</v>
      </c>
      <c r="H29" s="103"/>
      <c r="I29" s="103">
        <v>11.14443</v>
      </c>
      <c r="J29" s="103"/>
      <c r="K29" s="100"/>
      <c r="L29" s="73"/>
      <c r="M29" s="104"/>
      <c r="N29" s="104"/>
      <c r="O29" s="104"/>
      <c r="Q29" s="100"/>
      <c r="R29" s="73"/>
      <c r="S29" s="104"/>
      <c r="T29" s="104"/>
      <c r="U29" s="104"/>
      <c r="W29" s="100"/>
      <c r="X29" s="73"/>
      <c r="Y29" s="104"/>
      <c r="Z29" s="104"/>
      <c r="AA29" s="104"/>
      <c r="AC29" s="100"/>
      <c r="AD29" s="73"/>
      <c r="AE29" s="104"/>
      <c r="AF29" s="104"/>
      <c r="AG29" s="104"/>
      <c r="AI29" s="100"/>
      <c r="AJ29" s="73"/>
      <c r="AK29" s="104"/>
      <c r="AL29" s="104"/>
      <c r="AM29" s="104"/>
      <c r="AO29" s="100"/>
      <c r="AP29" s="73"/>
      <c r="AQ29" s="104"/>
      <c r="AR29" s="104"/>
      <c r="AS29" s="104"/>
    </row>
    <row r="30" spans="1:45" ht="17" thickBot="1" x14ac:dyDescent="0.25">
      <c r="A30" s="109" t="s">
        <v>40</v>
      </c>
      <c r="B30" s="109"/>
      <c r="C30" s="110">
        <f>C29-C26</f>
        <v>-0.32169300000000001</v>
      </c>
      <c r="D30" s="111"/>
      <c r="E30" s="111">
        <f>E29-E26</f>
        <v>6.7268100000000004</v>
      </c>
      <c r="F30" s="111"/>
      <c r="G30" s="111">
        <f>G29-G26</f>
        <v>-8.6226600000000033</v>
      </c>
      <c r="H30" s="111"/>
      <c r="I30" s="111">
        <f>I29-I26</f>
        <v>1.8958479999999991</v>
      </c>
      <c r="J30" s="111"/>
      <c r="K30" s="100"/>
      <c r="L30" s="73"/>
      <c r="M30" s="104"/>
      <c r="N30" s="104"/>
      <c r="O30" s="104"/>
      <c r="Q30" s="100"/>
      <c r="R30" s="73"/>
      <c r="S30" s="104"/>
      <c r="T30" s="104"/>
      <c r="U30" s="104"/>
      <c r="W30" s="100"/>
      <c r="X30" s="73"/>
      <c r="Y30" s="104"/>
      <c r="Z30" s="104"/>
      <c r="AA30" s="104"/>
      <c r="AC30" s="100"/>
      <c r="AD30" s="73"/>
      <c r="AE30" s="104"/>
      <c r="AF30" s="104"/>
      <c r="AG30" s="104"/>
      <c r="AI30" s="100"/>
      <c r="AJ30" s="73"/>
      <c r="AK30" s="104"/>
      <c r="AL30" s="104"/>
      <c r="AM30" s="104"/>
      <c r="AO30" s="100"/>
      <c r="AP30" s="73"/>
      <c r="AQ30" s="104"/>
      <c r="AR30" s="104"/>
      <c r="AS30" s="104"/>
    </row>
    <row r="31" spans="1:45" x14ac:dyDescent="0.2">
      <c r="A31" s="105"/>
      <c r="B31" s="105"/>
      <c r="C31" s="106"/>
      <c r="D31" s="106"/>
      <c r="E31" s="107"/>
      <c r="F31" s="107"/>
      <c r="G31" s="107"/>
      <c r="H31" s="107"/>
      <c r="I31" s="107"/>
      <c r="J31" s="62"/>
      <c r="K31" s="100"/>
      <c r="L31" s="73"/>
      <c r="M31" s="104"/>
      <c r="N31" s="104"/>
      <c r="O31" s="104"/>
      <c r="Q31" s="100"/>
      <c r="R31" s="73"/>
      <c r="S31" s="104"/>
      <c r="T31" s="104"/>
      <c r="U31" s="104"/>
      <c r="W31" s="100"/>
      <c r="X31" s="73"/>
      <c r="Y31" s="104"/>
      <c r="Z31" s="104"/>
      <c r="AA31" s="104"/>
      <c r="AC31" s="100"/>
      <c r="AD31" s="73"/>
      <c r="AE31" s="104"/>
      <c r="AF31" s="104"/>
      <c r="AG31" s="104"/>
      <c r="AI31" s="100"/>
      <c r="AJ31" s="73"/>
      <c r="AK31" s="104"/>
      <c r="AL31" s="104"/>
      <c r="AM31" s="104"/>
      <c r="AO31" s="100"/>
      <c r="AP31" s="73"/>
      <c r="AQ31" s="104"/>
      <c r="AR31" s="104"/>
      <c r="AS31" s="104"/>
    </row>
    <row r="32" spans="1:45" ht="16" customHeight="1" x14ac:dyDescent="0.2">
      <c r="A32" s="238" t="s">
        <v>222</v>
      </c>
      <c r="B32" s="238"/>
      <c r="C32" s="238"/>
      <c r="D32" s="238"/>
      <c r="E32" s="238"/>
      <c r="F32" s="238"/>
      <c r="G32" s="238"/>
      <c r="H32" s="238"/>
      <c r="I32" s="238"/>
      <c r="J32" s="238"/>
      <c r="K32" s="100"/>
      <c r="L32" s="73"/>
      <c r="M32" s="104"/>
      <c r="N32" s="104"/>
      <c r="O32" s="104"/>
      <c r="Q32" s="100"/>
      <c r="R32" s="73"/>
      <c r="S32" s="104"/>
      <c r="T32" s="104"/>
      <c r="U32" s="104"/>
      <c r="W32" s="100"/>
      <c r="X32" s="73"/>
      <c r="Y32" s="104"/>
      <c r="Z32" s="104"/>
      <c r="AA32" s="104"/>
      <c r="AC32" s="100"/>
      <c r="AD32" s="73"/>
      <c r="AE32" s="104"/>
      <c r="AF32" s="104"/>
      <c r="AG32" s="104"/>
      <c r="AI32" s="100"/>
      <c r="AJ32" s="73"/>
      <c r="AK32" s="104"/>
      <c r="AL32" s="104"/>
      <c r="AM32" s="104"/>
      <c r="AO32" s="100"/>
      <c r="AP32" s="73"/>
      <c r="AQ32" s="104"/>
      <c r="AR32" s="104"/>
      <c r="AS32" s="104"/>
    </row>
    <row r="33" spans="1:49" x14ac:dyDescent="0.2">
      <c r="A33" s="238"/>
      <c r="B33" s="238"/>
      <c r="C33" s="238"/>
      <c r="D33" s="238"/>
      <c r="E33" s="238"/>
      <c r="F33" s="238"/>
      <c r="G33" s="238"/>
      <c r="H33" s="238"/>
      <c r="I33" s="238"/>
      <c r="J33" s="238"/>
      <c r="K33" s="100"/>
      <c r="L33" s="73"/>
      <c r="M33" s="104"/>
      <c r="N33" s="104"/>
      <c r="O33" s="104"/>
      <c r="Q33" s="100"/>
      <c r="R33" s="73"/>
      <c r="S33" s="104"/>
      <c r="T33" s="104"/>
      <c r="U33" s="104"/>
      <c r="W33" s="100"/>
      <c r="X33" s="73"/>
      <c r="Y33" s="104"/>
      <c r="Z33" s="104"/>
      <c r="AA33" s="104"/>
      <c r="AC33" s="100"/>
      <c r="AD33" s="73"/>
      <c r="AE33" s="104"/>
      <c r="AF33" s="104"/>
      <c r="AG33" s="104"/>
      <c r="AI33" s="100"/>
      <c r="AJ33" s="73"/>
      <c r="AK33" s="104"/>
      <c r="AL33" s="104"/>
      <c r="AM33" s="104"/>
      <c r="AO33" s="100"/>
      <c r="AP33" s="73"/>
      <c r="AQ33" s="104"/>
      <c r="AR33" s="104"/>
      <c r="AS33" s="104"/>
    </row>
    <row r="34" spans="1:49" x14ac:dyDescent="0.2">
      <c r="A34" s="238"/>
      <c r="B34" s="238"/>
      <c r="C34" s="238"/>
      <c r="D34" s="238"/>
      <c r="E34" s="238"/>
      <c r="F34" s="238"/>
      <c r="G34" s="238"/>
      <c r="H34" s="238"/>
      <c r="I34" s="238"/>
      <c r="J34" s="238"/>
      <c r="K34" s="100"/>
      <c r="L34" s="73"/>
      <c r="M34" s="104"/>
      <c r="N34" s="104"/>
      <c r="O34" s="104"/>
      <c r="Q34" s="100"/>
      <c r="R34" s="73"/>
      <c r="S34" s="104"/>
      <c r="T34" s="104"/>
      <c r="U34" s="104"/>
      <c r="W34" s="100"/>
      <c r="X34" s="73"/>
      <c r="Y34" s="104"/>
      <c r="Z34" s="104"/>
      <c r="AA34" s="104"/>
      <c r="AC34" s="100"/>
      <c r="AD34" s="73"/>
      <c r="AE34" s="104"/>
      <c r="AF34" s="104"/>
      <c r="AG34" s="104"/>
      <c r="AI34" s="100"/>
      <c r="AJ34" s="73"/>
      <c r="AK34" s="104"/>
      <c r="AL34" s="104"/>
      <c r="AM34" s="104"/>
      <c r="AO34" s="100"/>
      <c r="AP34" s="73"/>
      <c r="AQ34" s="104"/>
      <c r="AR34" s="104"/>
      <c r="AS34" s="104"/>
    </row>
    <row r="35" spans="1:49" x14ac:dyDescent="0.2">
      <c r="A35" s="238"/>
      <c r="B35" s="238"/>
      <c r="C35" s="238"/>
      <c r="D35" s="238"/>
      <c r="E35" s="238"/>
      <c r="F35" s="238"/>
      <c r="G35" s="238"/>
      <c r="H35" s="238"/>
      <c r="I35" s="238"/>
      <c r="J35" s="238"/>
      <c r="K35" s="100"/>
      <c r="L35" s="73"/>
      <c r="M35" s="104"/>
      <c r="N35" s="104"/>
      <c r="O35" s="104"/>
      <c r="Q35" s="100"/>
      <c r="R35" s="73"/>
      <c r="S35" s="104"/>
      <c r="T35" s="104"/>
      <c r="U35" s="104"/>
      <c r="W35" s="100"/>
      <c r="X35" s="73"/>
      <c r="Y35" s="104"/>
      <c r="Z35" s="104"/>
      <c r="AA35" s="104"/>
      <c r="AC35" s="100"/>
      <c r="AD35" s="73"/>
      <c r="AE35" s="104"/>
      <c r="AF35" s="104"/>
      <c r="AG35" s="104"/>
      <c r="AI35" s="100"/>
      <c r="AJ35" s="73"/>
      <c r="AK35" s="104"/>
      <c r="AL35" s="104"/>
      <c r="AM35" s="104"/>
      <c r="AO35" s="100"/>
      <c r="AP35" s="73"/>
      <c r="AQ35" s="104"/>
      <c r="AR35" s="104"/>
      <c r="AS35" s="104"/>
    </row>
    <row r="36" spans="1:49" x14ac:dyDescent="0.2">
      <c r="A36" s="238"/>
      <c r="B36" s="238"/>
      <c r="C36" s="238"/>
      <c r="D36" s="238"/>
      <c r="E36" s="238"/>
      <c r="F36" s="238"/>
      <c r="G36" s="238"/>
      <c r="H36" s="238"/>
      <c r="I36" s="238"/>
      <c r="J36" s="238"/>
      <c r="K36" s="100"/>
      <c r="L36" s="73"/>
      <c r="M36" s="104"/>
      <c r="N36" s="104"/>
      <c r="O36" s="104"/>
      <c r="Q36" s="100"/>
      <c r="R36" s="73"/>
      <c r="S36" s="104"/>
      <c r="T36" s="104"/>
      <c r="U36" s="104"/>
      <c r="W36" s="100"/>
      <c r="X36" s="73"/>
      <c r="Y36" s="104"/>
      <c r="Z36" s="104"/>
      <c r="AA36" s="104"/>
      <c r="AC36" s="100"/>
      <c r="AD36" s="73"/>
      <c r="AE36" s="104"/>
      <c r="AF36" s="104"/>
      <c r="AG36" s="104"/>
      <c r="AI36" s="100"/>
      <c r="AJ36" s="73"/>
      <c r="AK36" s="104"/>
      <c r="AL36" s="104"/>
      <c r="AM36" s="104"/>
      <c r="AO36" s="100"/>
      <c r="AP36" s="73"/>
      <c r="AQ36" s="104"/>
      <c r="AR36" s="104"/>
      <c r="AS36" s="104"/>
    </row>
    <row r="37" spans="1:49" x14ac:dyDescent="0.2">
      <c r="A37" s="238"/>
      <c r="B37" s="238"/>
      <c r="C37" s="238"/>
      <c r="D37" s="238"/>
      <c r="E37" s="238"/>
      <c r="F37" s="238"/>
      <c r="G37" s="238"/>
      <c r="H37" s="238"/>
      <c r="I37" s="238"/>
      <c r="J37" s="238"/>
      <c r="K37" s="100"/>
      <c r="L37" s="73"/>
      <c r="M37" s="104"/>
      <c r="N37" s="104"/>
      <c r="O37" s="104"/>
      <c r="Q37" s="100"/>
      <c r="R37" s="73"/>
      <c r="S37" s="104"/>
      <c r="T37" s="104"/>
      <c r="U37" s="104"/>
      <c r="W37" s="100"/>
      <c r="X37" s="73"/>
      <c r="Y37" s="104"/>
      <c r="Z37" s="104"/>
      <c r="AA37" s="104"/>
      <c r="AC37" s="100"/>
      <c r="AD37" s="73"/>
      <c r="AE37" s="104"/>
      <c r="AF37" s="104"/>
      <c r="AG37" s="104"/>
      <c r="AI37" s="100"/>
      <c r="AJ37" s="73"/>
      <c r="AK37" s="104"/>
      <c r="AL37" s="104"/>
      <c r="AM37" s="104"/>
      <c r="AO37" s="100"/>
      <c r="AP37" s="73"/>
      <c r="AQ37" s="104"/>
      <c r="AR37" s="104"/>
      <c r="AS37" s="104"/>
    </row>
    <row r="38" spans="1:49" x14ac:dyDescent="0.2">
      <c r="A38" s="94"/>
      <c r="B38" s="94"/>
      <c r="AE38" s="112"/>
      <c r="AF38" s="112"/>
      <c r="AG38" s="113"/>
    </row>
    <row r="39" spans="1:49" x14ac:dyDescent="0.2">
      <c r="A39" s="95"/>
      <c r="B39" s="95"/>
      <c r="AE39" s="112"/>
      <c r="AF39" s="112"/>
      <c r="AG39" s="113"/>
      <c r="AR39" s="114"/>
      <c r="AV39" s="112"/>
    </row>
    <row r="40" spans="1:49" x14ac:dyDescent="0.2">
      <c r="P40" s="112"/>
      <c r="V40" s="113"/>
      <c r="AD40" s="112"/>
      <c r="AE40" s="112"/>
      <c r="AF40" s="112"/>
      <c r="AG40" s="113"/>
      <c r="AR40" s="114"/>
      <c r="AV40" s="112"/>
    </row>
    <row r="41" spans="1:49" ht="16" customHeight="1" x14ac:dyDescent="0.2">
      <c r="N41" s="112"/>
      <c r="P41" s="112"/>
      <c r="S41" s="112"/>
      <c r="T41" s="112"/>
      <c r="V41" s="113"/>
      <c r="W41" s="112"/>
      <c r="Z41" s="112"/>
      <c r="AA41" s="112"/>
      <c r="AB41" s="112"/>
      <c r="AD41" s="112"/>
      <c r="AE41" s="112"/>
      <c r="AF41" s="112"/>
      <c r="AG41" s="113"/>
      <c r="AL41" s="112"/>
      <c r="AR41" s="114"/>
      <c r="AS41" s="112"/>
      <c r="AT41" s="112"/>
      <c r="AV41" s="112"/>
    </row>
    <row r="42" spans="1:49" x14ac:dyDescent="0.2">
      <c r="K42" s="112"/>
      <c r="L42" s="112"/>
      <c r="M42" s="112"/>
      <c r="N42" s="112"/>
      <c r="P42" s="112"/>
      <c r="T42" s="112"/>
      <c r="V42" s="113"/>
      <c r="W42" s="112"/>
      <c r="AD42" s="112"/>
      <c r="AG42" s="113"/>
      <c r="AJ42" s="112"/>
      <c r="AL42" s="112"/>
      <c r="AM42" s="112"/>
      <c r="AO42" s="112"/>
      <c r="AQ42" s="112"/>
      <c r="AR42" s="114"/>
      <c r="AU42" s="112"/>
      <c r="AV42" s="112"/>
    </row>
    <row r="43" spans="1:49" x14ac:dyDescent="0.2">
      <c r="J43" s="95"/>
      <c r="K43" s="112"/>
      <c r="L43" s="112"/>
      <c r="M43" s="112"/>
      <c r="N43" s="112"/>
      <c r="P43" s="112"/>
      <c r="S43" s="112"/>
      <c r="T43" s="112"/>
      <c r="V43" s="112"/>
      <c r="W43" s="112"/>
      <c r="AF43" s="112"/>
      <c r="AG43" s="113"/>
      <c r="AH43" s="112"/>
      <c r="AJ43" s="112"/>
      <c r="AL43" s="112"/>
      <c r="AM43" s="112"/>
      <c r="AQ43" s="112"/>
      <c r="AR43" s="114"/>
      <c r="AU43" s="112"/>
      <c r="AV43" s="112"/>
    </row>
    <row r="44" spans="1:49" x14ac:dyDescent="0.2">
      <c r="J44" s="95"/>
      <c r="K44" s="112"/>
      <c r="L44" s="112"/>
      <c r="N44" s="112"/>
      <c r="S44" s="112"/>
      <c r="T44" s="112"/>
      <c r="U44" s="112"/>
      <c r="AG44" s="113"/>
      <c r="AJ44" s="112"/>
      <c r="AL44" s="112"/>
      <c r="AM44" s="112"/>
      <c r="AR44" s="114"/>
      <c r="AU44" s="112"/>
      <c r="AV44" s="112"/>
      <c r="AW44" s="112"/>
    </row>
    <row r="45" spans="1:49" x14ac:dyDescent="0.2">
      <c r="A45" s="62"/>
      <c r="B45" s="62"/>
      <c r="C45" s="62"/>
      <c r="D45" s="62"/>
      <c r="E45" s="62"/>
      <c r="F45" s="62"/>
      <c r="G45" s="62"/>
      <c r="H45" s="62"/>
      <c r="I45" s="62"/>
      <c r="J45" s="62"/>
      <c r="S45" s="112"/>
      <c r="T45" s="112"/>
      <c r="U45" s="112"/>
      <c r="AR45" s="114"/>
      <c r="AU45" s="112"/>
      <c r="AV45" s="112"/>
      <c r="AW45" s="112"/>
    </row>
    <row r="46" spans="1:49" x14ac:dyDescent="0.2">
      <c r="A46" s="62"/>
      <c r="B46" s="62"/>
      <c r="C46" s="62"/>
      <c r="D46" s="62"/>
      <c r="E46" s="62"/>
      <c r="F46" s="62"/>
      <c r="G46" s="62"/>
      <c r="H46" s="62"/>
      <c r="I46" s="62"/>
      <c r="J46" s="62"/>
      <c r="AR46" s="114"/>
    </row>
    <row r="48" spans="1:49" x14ac:dyDescent="0.2">
      <c r="A48" s="62"/>
      <c r="B48" s="62"/>
      <c r="C48" s="62"/>
      <c r="D48" s="62"/>
      <c r="E48" s="62"/>
      <c r="F48" s="62"/>
      <c r="G48" s="62"/>
      <c r="H48" s="62"/>
      <c r="I48" s="62"/>
      <c r="J48" s="62"/>
      <c r="P48" s="112"/>
    </row>
    <row r="49" spans="1:16" x14ac:dyDescent="0.2">
      <c r="A49" s="62"/>
      <c r="B49" s="62"/>
      <c r="C49" s="62"/>
      <c r="D49" s="62"/>
      <c r="E49" s="62"/>
      <c r="F49" s="62"/>
      <c r="G49" s="62"/>
      <c r="H49" s="62"/>
      <c r="I49" s="62"/>
      <c r="J49" s="62"/>
      <c r="P49" s="112"/>
    </row>
    <row r="50" spans="1:16" x14ac:dyDescent="0.2">
      <c r="A50" s="62"/>
      <c r="B50" s="62"/>
      <c r="C50" s="62"/>
      <c r="D50" s="62"/>
      <c r="E50" s="62"/>
      <c r="F50" s="62"/>
      <c r="G50" s="62"/>
      <c r="H50" s="62"/>
      <c r="I50" s="62"/>
      <c r="J50" s="62"/>
      <c r="P50" s="112"/>
    </row>
    <row r="51" spans="1:16" x14ac:dyDescent="0.2">
      <c r="A51" s="62"/>
      <c r="B51" s="62"/>
      <c r="C51" s="62"/>
      <c r="D51" s="62"/>
      <c r="E51" s="62"/>
      <c r="F51" s="62"/>
      <c r="G51" s="62"/>
      <c r="H51" s="62"/>
      <c r="I51" s="62"/>
      <c r="J51" s="62"/>
      <c r="P51" s="112"/>
    </row>
  </sheetData>
  <mergeCells count="13">
    <mergeCell ref="C16:J16"/>
    <mergeCell ref="C24:J24"/>
    <mergeCell ref="C8:J8"/>
    <mergeCell ref="A32:J37"/>
    <mergeCell ref="A1:J3"/>
    <mergeCell ref="C5:D5"/>
    <mergeCell ref="E5:F5"/>
    <mergeCell ref="G5:H5"/>
    <mergeCell ref="I5:J5"/>
    <mergeCell ref="C6:D6"/>
    <mergeCell ref="E6:F6"/>
    <mergeCell ref="G6:H6"/>
    <mergeCell ref="I6:J6"/>
  </mergeCells>
  <phoneticPr fontId="22" type="noConversion"/>
  <printOptions horizontalCentered="1" verticalCentered="1" gridLines="1"/>
  <pageMargins left="0.7" right="0.7" top="0.75" bottom="0.75" header="0.3" footer="0.3"/>
  <pageSetup fitToHeight="0"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G79"/>
  <sheetViews>
    <sheetView topLeftCell="A3" zoomScaleNormal="100" zoomScaleSheetLayoutView="70" zoomScalePageLayoutView="150" workbookViewId="0">
      <selection activeCell="G17" sqref="G17:G18"/>
    </sheetView>
  </sheetViews>
  <sheetFormatPr baseColWidth="10" defaultColWidth="10.83203125" defaultRowHeight="16" x14ac:dyDescent="0.2"/>
  <cols>
    <col min="1" max="1" width="25.6640625" style="16" customWidth="1"/>
    <col min="2" max="2" width="7.5" style="16" customWidth="1"/>
    <col min="3" max="3" width="7.5" style="15" customWidth="1"/>
    <col min="4" max="7" width="7.5" style="16" customWidth="1"/>
    <col min="8" max="16384" width="10.83203125" style="16"/>
  </cols>
  <sheetData>
    <row r="1" spans="1:7" ht="15.5" customHeight="1" x14ac:dyDescent="0.2">
      <c r="A1" s="242" t="s">
        <v>185</v>
      </c>
      <c r="B1" s="242"/>
      <c r="C1" s="242"/>
      <c r="D1" s="242"/>
      <c r="E1" s="242"/>
      <c r="F1" s="242"/>
      <c r="G1" s="242"/>
    </row>
    <row r="2" spans="1:7" x14ac:dyDescent="0.2">
      <c r="A2" s="242"/>
      <c r="B2" s="242"/>
      <c r="C2" s="242"/>
      <c r="D2" s="242"/>
      <c r="E2" s="242"/>
      <c r="F2" s="242"/>
      <c r="G2" s="242"/>
    </row>
    <row r="3" spans="1:7" ht="36" customHeight="1" x14ac:dyDescent="0.2">
      <c r="A3" s="242"/>
      <c r="B3" s="242"/>
      <c r="C3" s="242"/>
      <c r="D3" s="242"/>
      <c r="E3" s="242"/>
      <c r="F3" s="242"/>
      <c r="G3" s="242"/>
    </row>
    <row r="4" spans="1:7" ht="8.25" customHeight="1" thickBot="1" x14ac:dyDescent="0.25">
      <c r="A4" s="98"/>
      <c r="B4" s="98"/>
      <c r="C4" s="98"/>
      <c r="D4" s="98"/>
      <c r="E4" s="98"/>
      <c r="F4" s="98"/>
      <c r="G4" s="98"/>
    </row>
    <row r="5" spans="1:7" ht="5" customHeight="1" x14ac:dyDescent="0.2">
      <c r="A5" s="17"/>
      <c r="B5" s="17"/>
      <c r="C5" s="18"/>
      <c r="D5" s="17"/>
      <c r="E5" s="17"/>
      <c r="F5" s="17"/>
      <c r="G5" s="17"/>
    </row>
    <row r="6" spans="1:7" ht="17" x14ac:dyDescent="0.2">
      <c r="A6" s="17"/>
      <c r="B6" s="21" t="s">
        <v>4</v>
      </c>
      <c r="C6" s="21" t="s">
        <v>5</v>
      </c>
      <c r="D6" s="21" t="s">
        <v>6</v>
      </c>
      <c r="E6" s="21" t="s">
        <v>7</v>
      </c>
      <c r="F6" s="21" t="s">
        <v>13</v>
      </c>
      <c r="G6" s="21" t="s">
        <v>14</v>
      </c>
    </row>
    <row r="7" spans="1:7" ht="5" customHeight="1" x14ac:dyDescent="0.2">
      <c r="A7" s="17"/>
      <c r="B7" s="17"/>
      <c r="C7" s="18"/>
      <c r="D7" s="17"/>
      <c r="E7" s="17"/>
      <c r="F7" s="17"/>
      <c r="G7" s="17"/>
    </row>
    <row r="8" spans="1:7" x14ac:dyDescent="0.2">
      <c r="A8" s="17"/>
      <c r="B8" s="244" t="s">
        <v>130</v>
      </c>
      <c r="C8" s="245"/>
      <c r="D8" s="245"/>
      <c r="E8" s="245"/>
      <c r="F8" s="245"/>
      <c r="G8" s="245"/>
    </row>
    <row r="9" spans="1:7" x14ac:dyDescent="0.2">
      <c r="A9" s="243" t="s">
        <v>69</v>
      </c>
      <c r="B9" s="10">
        <v>-0.1842096</v>
      </c>
      <c r="C9" s="10">
        <v>-9.8996600000000004E-2</v>
      </c>
      <c r="D9" s="10">
        <v>0.66829260000000001</v>
      </c>
      <c r="E9" s="10">
        <v>0.54495590000000005</v>
      </c>
      <c r="F9" s="10">
        <v>0.16467770000000001</v>
      </c>
      <c r="G9" s="10">
        <v>3.2428999999999999E-2</v>
      </c>
    </row>
    <row r="10" spans="1:7" x14ac:dyDescent="0.2">
      <c r="A10" s="243"/>
      <c r="B10" s="11">
        <v>9.4153299999999995E-2</v>
      </c>
      <c r="C10" s="11">
        <v>0.1682601</v>
      </c>
      <c r="D10" s="11">
        <v>0.37353140000000001</v>
      </c>
      <c r="E10" s="11">
        <v>0.36509039999999998</v>
      </c>
      <c r="F10" s="11">
        <v>0.40492990000000001</v>
      </c>
      <c r="G10" s="11">
        <v>0.4068986</v>
      </c>
    </row>
    <row r="11" spans="1:7" ht="5" customHeight="1" x14ac:dyDescent="0.2">
      <c r="A11" s="17"/>
      <c r="B11" s="17"/>
      <c r="C11" s="18"/>
      <c r="D11" s="17"/>
      <c r="E11" s="17"/>
      <c r="F11" s="17"/>
      <c r="G11" s="17"/>
    </row>
    <row r="12" spans="1:7" x14ac:dyDescent="0.2">
      <c r="A12" s="17"/>
      <c r="B12" s="244" t="s">
        <v>131</v>
      </c>
      <c r="C12" s="245"/>
      <c r="D12" s="245"/>
      <c r="E12" s="245"/>
      <c r="F12" s="245"/>
      <c r="G12" s="245"/>
    </row>
    <row r="13" spans="1:7" x14ac:dyDescent="0.2">
      <c r="A13" s="243" t="s">
        <v>69</v>
      </c>
      <c r="B13" s="10">
        <v>2.8551600000000001</v>
      </c>
      <c r="C13" s="10">
        <v>5.8662869999999998</v>
      </c>
      <c r="D13" s="10">
        <v>5.0901350000000001</v>
      </c>
      <c r="E13" s="10">
        <v>7.3148720000000003</v>
      </c>
      <c r="F13" s="10">
        <v>8.3239140000000003</v>
      </c>
      <c r="G13" s="10">
        <v>10.482229999999999</v>
      </c>
    </row>
    <row r="14" spans="1:7" x14ac:dyDescent="0.2">
      <c r="A14" s="243"/>
      <c r="B14" s="11">
        <v>1.4898</v>
      </c>
      <c r="C14" s="11">
        <v>2.7688700000000002</v>
      </c>
      <c r="D14" s="11">
        <v>5.0284319999999996</v>
      </c>
      <c r="E14" s="11">
        <v>4.8133189999999999</v>
      </c>
      <c r="F14" s="11">
        <v>5.2080640000000002</v>
      </c>
      <c r="G14" s="11">
        <v>5.2985139999999999</v>
      </c>
    </row>
    <row r="15" spans="1:7" ht="5" customHeight="1" x14ac:dyDescent="0.2">
      <c r="A15" s="17"/>
      <c r="B15" s="17"/>
      <c r="C15" s="18"/>
      <c r="D15" s="17"/>
      <c r="E15" s="17"/>
      <c r="F15" s="17"/>
      <c r="G15" s="17"/>
    </row>
    <row r="16" spans="1:7" x14ac:dyDescent="0.2">
      <c r="A16" s="17"/>
      <c r="B16" s="244" t="s">
        <v>132</v>
      </c>
      <c r="C16" s="245"/>
      <c r="D16" s="245"/>
      <c r="E16" s="245"/>
      <c r="F16" s="245"/>
      <c r="G16" s="245"/>
    </row>
    <row r="17" spans="1:7" x14ac:dyDescent="0.2">
      <c r="A17" s="243" t="s">
        <v>69</v>
      </c>
      <c r="B17" s="10">
        <v>-0.51359429999999995</v>
      </c>
      <c r="C17" s="10">
        <v>-1.28416</v>
      </c>
      <c r="D17" s="10">
        <v>-6.5104119999999996</v>
      </c>
      <c r="E17" s="10">
        <v>-5.3657250000000003</v>
      </c>
      <c r="F17" s="10">
        <v>-4.3390969999999998</v>
      </c>
      <c r="G17" s="10">
        <v>-4.199897</v>
      </c>
    </row>
    <row r="18" spans="1:7" x14ac:dyDescent="0.2">
      <c r="A18" s="243"/>
      <c r="B18" s="11">
        <v>1.249533</v>
      </c>
      <c r="C18" s="11">
        <v>2.0316879999999999</v>
      </c>
      <c r="D18" s="11">
        <v>3.7334520000000002</v>
      </c>
      <c r="E18" s="11">
        <v>3.4378000000000002</v>
      </c>
      <c r="F18" s="11">
        <v>3.4728840000000001</v>
      </c>
      <c r="G18" s="11">
        <v>3.3632620000000002</v>
      </c>
    </row>
    <row r="19" spans="1:7" ht="5" customHeight="1" x14ac:dyDescent="0.2">
      <c r="A19" s="17"/>
      <c r="B19" s="17"/>
      <c r="C19" s="18"/>
      <c r="D19" s="17"/>
      <c r="E19" s="17"/>
      <c r="F19" s="17"/>
      <c r="G19" s="17"/>
    </row>
    <row r="20" spans="1:7" x14ac:dyDescent="0.2">
      <c r="A20" s="17"/>
      <c r="B20" s="244" t="s">
        <v>133</v>
      </c>
      <c r="C20" s="245"/>
      <c r="D20" s="245"/>
      <c r="E20" s="245"/>
      <c r="F20" s="245"/>
      <c r="G20" s="245"/>
    </row>
    <row r="21" spans="1:7" x14ac:dyDescent="0.2">
      <c r="A21" s="243" t="s">
        <v>69</v>
      </c>
      <c r="B21" s="10">
        <v>-2.3415659999999998</v>
      </c>
      <c r="C21" s="10">
        <v>-4.5821269999999998</v>
      </c>
      <c r="D21" s="10">
        <v>1.4202760000000001</v>
      </c>
      <c r="E21" s="10">
        <v>-1.949149</v>
      </c>
      <c r="F21" s="10">
        <v>-3.9848180000000002</v>
      </c>
      <c r="G21" s="10">
        <v>-6.2823370000000001</v>
      </c>
    </row>
    <row r="22" spans="1:7" x14ac:dyDescent="0.2">
      <c r="A22" s="243"/>
      <c r="B22" s="11">
        <v>1.474512</v>
      </c>
      <c r="C22" s="11">
        <v>1.956545</v>
      </c>
      <c r="D22" s="11">
        <v>3.938123</v>
      </c>
      <c r="E22" s="11">
        <v>3.1392000000000002</v>
      </c>
      <c r="F22" s="11">
        <v>3.4631919999999998</v>
      </c>
      <c r="G22" s="11">
        <v>3.7248429999999999</v>
      </c>
    </row>
    <row r="23" spans="1:7" ht="5" customHeight="1" x14ac:dyDescent="0.2">
      <c r="A23" s="17"/>
      <c r="B23" s="17"/>
      <c r="C23" s="18"/>
      <c r="D23" s="17"/>
      <c r="E23" s="17"/>
      <c r="F23" s="17"/>
      <c r="G23" s="17"/>
    </row>
    <row r="24" spans="1:7" x14ac:dyDescent="0.2">
      <c r="A24" s="35" t="s">
        <v>86</v>
      </c>
      <c r="B24" s="17" t="s">
        <v>16</v>
      </c>
      <c r="C24" s="17" t="s">
        <v>17</v>
      </c>
      <c r="D24" s="17" t="s">
        <v>17</v>
      </c>
      <c r="E24" s="17" t="s">
        <v>17</v>
      </c>
      <c r="F24" s="17" t="s">
        <v>17</v>
      </c>
      <c r="G24" s="17" t="s">
        <v>17</v>
      </c>
    </row>
    <row r="25" spans="1:7" ht="17" x14ac:dyDescent="0.2">
      <c r="A25" s="40" t="s">
        <v>87</v>
      </c>
      <c r="B25" s="17"/>
      <c r="C25" s="124">
        <v>45.433</v>
      </c>
      <c r="D25" s="124">
        <v>40.625999999999998</v>
      </c>
      <c r="E25" s="124">
        <v>38.283999999999999</v>
      </c>
      <c r="F25" s="124">
        <v>27.684000000000001</v>
      </c>
      <c r="G25" s="124">
        <v>27.692</v>
      </c>
    </row>
    <row r="26" spans="1:7" ht="5" customHeight="1" x14ac:dyDescent="0.2">
      <c r="A26" s="35"/>
      <c r="B26" s="17"/>
      <c r="C26" s="17"/>
      <c r="D26" s="17"/>
      <c r="E26" s="17"/>
      <c r="F26" s="17"/>
      <c r="G26" s="17"/>
    </row>
    <row r="27" spans="1:7" x14ac:dyDescent="0.2">
      <c r="A27" s="35" t="s">
        <v>70</v>
      </c>
      <c r="B27" s="11" t="s">
        <v>18</v>
      </c>
      <c r="C27" s="11" t="s">
        <v>18</v>
      </c>
      <c r="D27" s="11" t="s">
        <v>18</v>
      </c>
      <c r="E27" s="11" t="s">
        <v>18</v>
      </c>
      <c r="F27" s="11" t="s">
        <v>18</v>
      </c>
      <c r="G27" s="11" t="s">
        <v>18</v>
      </c>
    </row>
    <row r="28" spans="1:7" x14ac:dyDescent="0.2">
      <c r="A28" s="35" t="s">
        <v>91</v>
      </c>
      <c r="B28" s="11" t="s">
        <v>18</v>
      </c>
      <c r="C28" s="11" t="s">
        <v>18</v>
      </c>
      <c r="D28" s="11" t="s">
        <v>18</v>
      </c>
      <c r="E28" s="11" t="s">
        <v>18</v>
      </c>
      <c r="F28" s="11" t="s">
        <v>18</v>
      </c>
      <c r="G28" s="11" t="s">
        <v>18</v>
      </c>
    </row>
    <row r="29" spans="1:7" x14ac:dyDescent="0.2">
      <c r="A29" s="35" t="s">
        <v>71</v>
      </c>
      <c r="B29" s="11" t="s">
        <v>18</v>
      </c>
      <c r="C29" s="11" t="s">
        <v>18</v>
      </c>
      <c r="D29" s="11" t="s">
        <v>18</v>
      </c>
      <c r="E29" s="11" t="s">
        <v>18</v>
      </c>
      <c r="F29" s="11" t="s">
        <v>18</v>
      </c>
      <c r="G29" s="11" t="s">
        <v>18</v>
      </c>
    </row>
    <row r="30" spans="1:7" x14ac:dyDescent="0.2">
      <c r="A30" s="35" t="s">
        <v>72</v>
      </c>
      <c r="B30" s="17"/>
      <c r="C30" s="18"/>
      <c r="D30" s="11" t="s">
        <v>18</v>
      </c>
      <c r="E30" s="11" t="s">
        <v>18</v>
      </c>
      <c r="F30" s="11" t="s">
        <v>18</v>
      </c>
      <c r="G30" s="11" t="s">
        <v>18</v>
      </c>
    </row>
    <row r="31" spans="1:7" ht="17" x14ac:dyDescent="0.2">
      <c r="A31" s="40" t="s">
        <v>74</v>
      </c>
      <c r="B31" s="11"/>
      <c r="C31" s="12"/>
      <c r="D31" s="11"/>
      <c r="E31" s="11" t="s">
        <v>18</v>
      </c>
      <c r="F31" s="11" t="s">
        <v>18</v>
      </c>
      <c r="G31" s="11" t="s">
        <v>18</v>
      </c>
    </row>
    <row r="32" spans="1:7" ht="17" x14ac:dyDescent="0.2">
      <c r="A32" s="40" t="s">
        <v>93</v>
      </c>
      <c r="B32" s="11"/>
      <c r="C32" s="12"/>
      <c r="D32" s="11"/>
      <c r="E32" s="11"/>
      <c r="F32" s="11" t="s">
        <v>18</v>
      </c>
      <c r="G32" s="11" t="s">
        <v>18</v>
      </c>
    </row>
    <row r="33" spans="1:7" x14ac:dyDescent="0.2">
      <c r="A33" s="35" t="s">
        <v>73</v>
      </c>
      <c r="B33" s="39"/>
      <c r="C33" s="125"/>
      <c r="D33" s="39"/>
      <c r="E33" s="39"/>
      <c r="F33" s="39"/>
      <c r="G33" s="39" t="s">
        <v>18</v>
      </c>
    </row>
    <row r="34" spans="1:7" ht="6" customHeight="1" thickBot="1" x14ac:dyDescent="0.25">
      <c r="A34" s="126"/>
      <c r="B34" s="36"/>
      <c r="C34" s="38"/>
      <c r="D34" s="36"/>
      <c r="E34" s="36"/>
      <c r="F34" s="36"/>
      <c r="G34" s="36"/>
    </row>
    <row r="36" spans="1:7" x14ac:dyDescent="0.2">
      <c r="A36" s="246" t="s">
        <v>213</v>
      </c>
      <c r="B36" s="246"/>
      <c r="C36" s="246"/>
      <c r="D36" s="243"/>
      <c r="E36" s="243"/>
      <c r="F36" s="243"/>
      <c r="G36" s="243"/>
    </row>
    <row r="37" spans="1:7" x14ac:dyDescent="0.2">
      <c r="A37" s="246"/>
      <c r="B37" s="246"/>
      <c r="C37" s="246"/>
      <c r="D37" s="243"/>
      <c r="E37" s="243"/>
      <c r="F37" s="243"/>
      <c r="G37" s="243"/>
    </row>
    <row r="38" spans="1:7" x14ac:dyDescent="0.2">
      <c r="A38" s="246"/>
      <c r="B38" s="246"/>
      <c r="C38" s="246"/>
      <c r="D38" s="243"/>
      <c r="E38" s="243"/>
      <c r="F38" s="243"/>
      <c r="G38" s="243"/>
    </row>
    <row r="39" spans="1:7" x14ac:dyDescent="0.2">
      <c r="A39" s="246"/>
      <c r="B39" s="246"/>
      <c r="C39" s="246"/>
      <c r="D39" s="243"/>
      <c r="E39" s="243"/>
      <c r="F39" s="243"/>
      <c r="G39" s="243"/>
    </row>
    <row r="40" spans="1:7" x14ac:dyDescent="0.2">
      <c r="A40" s="246"/>
      <c r="B40" s="246"/>
      <c r="C40" s="246"/>
      <c r="D40" s="243"/>
      <c r="E40" s="243"/>
      <c r="F40" s="243"/>
      <c r="G40" s="243"/>
    </row>
    <row r="41" spans="1:7" x14ac:dyDescent="0.2">
      <c r="A41" s="246"/>
      <c r="B41" s="246"/>
      <c r="C41" s="246"/>
      <c r="D41" s="243"/>
      <c r="E41" s="243"/>
      <c r="F41" s="243"/>
      <c r="G41" s="243"/>
    </row>
    <row r="42" spans="1:7" x14ac:dyDescent="0.2">
      <c r="A42" s="246"/>
      <c r="B42" s="246"/>
      <c r="C42" s="246"/>
      <c r="D42" s="243"/>
      <c r="E42" s="243"/>
      <c r="F42" s="243"/>
      <c r="G42" s="243"/>
    </row>
    <row r="43" spans="1:7" x14ac:dyDescent="0.2">
      <c r="A43" s="246"/>
      <c r="B43" s="246"/>
      <c r="C43" s="246"/>
      <c r="D43" s="243"/>
      <c r="E43" s="243"/>
      <c r="F43" s="243"/>
      <c r="G43" s="243"/>
    </row>
    <row r="44" spans="1:7" x14ac:dyDescent="0.2">
      <c r="A44" s="246"/>
      <c r="B44" s="246"/>
      <c r="C44" s="246"/>
      <c r="D44" s="243"/>
      <c r="E44" s="243"/>
      <c r="F44" s="243"/>
      <c r="G44" s="243"/>
    </row>
    <row r="45" spans="1:7" x14ac:dyDescent="0.2">
      <c r="A45" s="246"/>
      <c r="B45" s="246"/>
      <c r="C45" s="246"/>
      <c r="D45" s="243"/>
      <c r="E45" s="243"/>
      <c r="F45" s="243"/>
      <c r="G45" s="243"/>
    </row>
    <row r="46" spans="1:7" x14ac:dyDescent="0.2">
      <c r="A46" s="246"/>
      <c r="B46" s="246"/>
      <c r="C46" s="246"/>
      <c r="D46" s="243"/>
      <c r="E46" s="243"/>
      <c r="F46" s="243"/>
      <c r="G46" s="243"/>
    </row>
    <row r="47" spans="1:7" x14ac:dyDescent="0.2">
      <c r="A47" s="246"/>
      <c r="B47" s="246"/>
      <c r="C47" s="246"/>
      <c r="D47" s="243"/>
      <c r="E47" s="243"/>
      <c r="F47" s="243"/>
      <c r="G47" s="243"/>
    </row>
    <row r="48" spans="1:7" x14ac:dyDescent="0.2">
      <c r="A48" s="246"/>
      <c r="B48" s="246"/>
      <c r="C48" s="246"/>
      <c r="D48" s="243"/>
      <c r="E48" s="243"/>
      <c r="F48" s="243"/>
      <c r="G48" s="243"/>
    </row>
    <row r="49" spans="1:7" x14ac:dyDescent="0.2">
      <c r="A49" s="246"/>
      <c r="B49" s="246"/>
      <c r="C49" s="246"/>
      <c r="D49" s="243"/>
      <c r="E49" s="243"/>
      <c r="F49" s="243"/>
      <c r="G49" s="243"/>
    </row>
    <row r="51" spans="1:7" x14ac:dyDescent="0.2">
      <c r="B51" s="11"/>
      <c r="C51" s="12"/>
      <c r="D51" s="11"/>
      <c r="E51" s="11"/>
      <c r="F51" s="11"/>
      <c r="G51" s="11"/>
    </row>
    <row r="58" spans="1:7" x14ac:dyDescent="0.2">
      <c r="C58" s="16"/>
    </row>
    <row r="71" spans="1:3" x14ac:dyDescent="0.2">
      <c r="A71" s="127"/>
    </row>
    <row r="72" spans="1:3" x14ac:dyDescent="0.2">
      <c r="C72" s="16"/>
    </row>
    <row r="73" spans="1:3" x14ac:dyDescent="0.2">
      <c r="C73" s="16"/>
    </row>
    <row r="74" spans="1:3" x14ac:dyDescent="0.2">
      <c r="C74" s="16"/>
    </row>
    <row r="75" spans="1:3" x14ac:dyDescent="0.2">
      <c r="C75" s="16"/>
    </row>
    <row r="77" spans="1:3" x14ac:dyDescent="0.2">
      <c r="C77" s="16"/>
    </row>
    <row r="78" spans="1:3" x14ac:dyDescent="0.2">
      <c r="C78" s="16"/>
    </row>
    <row r="79" spans="1:3" x14ac:dyDescent="0.2">
      <c r="C79" s="16"/>
    </row>
  </sheetData>
  <mergeCells count="10">
    <mergeCell ref="A1:G3"/>
    <mergeCell ref="A17:A18"/>
    <mergeCell ref="B20:G20"/>
    <mergeCell ref="A21:A22"/>
    <mergeCell ref="A36:G49"/>
    <mergeCell ref="B8:G8"/>
    <mergeCell ref="A9:A10"/>
    <mergeCell ref="B12:G12"/>
    <mergeCell ref="A13:A14"/>
    <mergeCell ref="B16:G16"/>
  </mergeCells>
  <pageMargins left="0.7" right="0.7" top="0.75" bottom="0.75" header="0.3" footer="0.3"/>
  <pageSetup scale="98" orientation="portrait" verticalDpi="300" r:id="rId1"/>
  <colBreaks count="1" manualBreakCount="1">
    <brk id="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K51"/>
  <sheetViews>
    <sheetView zoomScaleNormal="100" workbookViewId="0">
      <selection activeCell="H21" sqref="H21"/>
    </sheetView>
  </sheetViews>
  <sheetFormatPr baseColWidth="10" defaultColWidth="10.6640625" defaultRowHeight="16" x14ac:dyDescent="0.2"/>
  <cols>
    <col min="1" max="1" width="25.83203125" style="16" customWidth="1"/>
    <col min="2" max="6" width="8.6640625" style="16" customWidth="1"/>
    <col min="7" max="8" width="10.6640625" style="16"/>
    <col min="9" max="9" width="10.6640625" style="9"/>
    <col min="10" max="16384" width="10.6640625" style="16"/>
  </cols>
  <sheetData>
    <row r="1" spans="1:11" ht="18.75" customHeight="1" x14ac:dyDescent="0.2">
      <c r="A1" s="242" t="s">
        <v>187</v>
      </c>
      <c r="B1" s="242"/>
      <c r="C1" s="242"/>
      <c r="D1" s="242"/>
      <c r="E1" s="242"/>
      <c r="F1" s="242"/>
    </row>
    <row r="2" spans="1:11" ht="26.25" customHeight="1" x14ac:dyDescent="0.2">
      <c r="A2" s="242"/>
      <c r="B2" s="242"/>
      <c r="C2" s="242"/>
      <c r="D2" s="242"/>
      <c r="E2" s="242"/>
      <c r="F2" s="242"/>
    </row>
    <row r="3" spans="1:11" ht="17" thickBot="1" x14ac:dyDescent="0.25">
      <c r="A3" s="98"/>
      <c r="B3" s="98"/>
      <c r="C3" s="98"/>
      <c r="D3" s="98"/>
      <c r="E3" s="98"/>
      <c r="F3" s="98"/>
    </row>
    <row r="4" spans="1:11" ht="9" customHeight="1" x14ac:dyDescent="0.2">
      <c r="A4" s="17"/>
      <c r="B4" s="17"/>
      <c r="C4" s="17"/>
      <c r="D4" s="17"/>
      <c r="E4" s="17"/>
      <c r="F4" s="17"/>
    </row>
    <row r="5" spans="1:11" ht="17" x14ac:dyDescent="0.2">
      <c r="A5" s="17"/>
      <c r="B5" s="21" t="s">
        <v>4</v>
      </c>
      <c r="C5" s="21" t="s">
        <v>5</v>
      </c>
      <c r="D5" s="21" t="s">
        <v>6</v>
      </c>
      <c r="E5" s="21" t="s">
        <v>7</v>
      </c>
      <c r="F5" s="21" t="s">
        <v>13</v>
      </c>
    </row>
    <row r="6" spans="1:11" ht="13.5" customHeight="1" x14ac:dyDescent="0.2">
      <c r="A6" s="17"/>
      <c r="B6" s="17"/>
      <c r="C6" s="17"/>
      <c r="D6" s="17"/>
      <c r="E6" s="17"/>
      <c r="F6" s="17"/>
    </row>
    <row r="7" spans="1:11" x14ac:dyDescent="0.2">
      <c r="A7" s="17"/>
      <c r="B7" s="244" t="s">
        <v>134</v>
      </c>
      <c r="C7" s="244"/>
      <c r="D7" s="244"/>
      <c r="E7" s="244"/>
      <c r="F7" s="244"/>
    </row>
    <row r="8" spans="1:11" ht="6.5" customHeight="1" x14ac:dyDescent="0.2">
      <c r="A8" s="17"/>
      <c r="B8" s="17"/>
      <c r="C8" s="17"/>
      <c r="D8" s="17"/>
      <c r="E8" s="17"/>
      <c r="F8" s="17"/>
    </row>
    <row r="9" spans="1:11" ht="16.5" customHeight="1" x14ac:dyDescent="0.2">
      <c r="A9" s="243" t="s">
        <v>19</v>
      </c>
      <c r="B9" s="10">
        <v>15.83783</v>
      </c>
      <c r="C9" s="10">
        <v>28.693239999999999</v>
      </c>
      <c r="D9" s="10">
        <v>33.303750000000001</v>
      </c>
      <c r="E9" s="10">
        <v>38.969389999999997</v>
      </c>
      <c r="F9" s="10">
        <v>37.231990000000003</v>
      </c>
      <c r="I9" s="10"/>
    </row>
    <row r="10" spans="1:11" x14ac:dyDescent="0.2">
      <c r="A10" s="243"/>
      <c r="B10" s="11">
        <v>-9.2369389999999996</v>
      </c>
      <c r="C10" s="11">
        <v>21.295819999999999</v>
      </c>
      <c r="D10" s="11">
        <v>21.123249999999999</v>
      </c>
      <c r="E10" s="11">
        <v>21.228850000000001</v>
      </c>
      <c r="F10" s="11">
        <v>21.04598</v>
      </c>
      <c r="I10" s="11"/>
      <c r="K10" s="11"/>
    </row>
    <row r="11" spans="1:11" ht="6.5" customHeight="1" x14ac:dyDescent="0.2">
      <c r="A11" s="17"/>
      <c r="B11" s="17"/>
      <c r="C11" s="17"/>
      <c r="D11" s="17"/>
      <c r="E11" s="17"/>
      <c r="F11" s="17"/>
    </row>
    <row r="12" spans="1:11" x14ac:dyDescent="0.2">
      <c r="A12" s="17"/>
      <c r="B12" s="244" t="s">
        <v>135</v>
      </c>
      <c r="C12" s="244"/>
      <c r="D12" s="244"/>
      <c r="E12" s="244"/>
      <c r="F12" s="244"/>
    </row>
    <row r="13" spans="1:11" ht="6.5" customHeight="1" x14ac:dyDescent="0.2">
      <c r="A13" s="17"/>
      <c r="B13" s="17"/>
      <c r="C13" s="17"/>
      <c r="D13" s="17"/>
      <c r="E13" s="17"/>
      <c r="F13" s="17"/>
    </row>
    <row r="14" spans="1:11" ht="16.5" customHeight="1" x14ac:dyDescent="0.2">
      <c r="A14" s="243" t="s">
        <v>19</v>
      </c>
      <c r="B14" s="10">
        <v>25.22259</v>
      </c>
      <c r="C14" s="10">
        <v>58.262889999999999</v>
      </c>
      <c r="D14" s="10">
        <v>64.679500000000004</v>
      </c>
      <c r="E14" s="10">
        <v>71.052679999999995</v>
      </c>
      <c r="F14" s="10">
        <v>70.995429999999999</v>
      </c>
      <c r="I14" s="10"/>
    </row>
    <row r="15" spans="1:11" x14ac:dyDescent="0.2">
      <c r="A15" s="243"/>
      <c r="B15" s="11">
        <v>11.68624</v>
      </c>
      <c r="C15" s="11">
        <v>27.745909999999999</v>
      </c>
      <c r="D15" s="11">
        <v>31.31305</v>
      </c>
      <c r="E15" s="11">
        <v>31.099409999999999</v>
      </c>
      <c r="F15" s="11">
        <v>31.06429</v>
      </c>
      <c r="I15" s="11"/>
      <c r="K15" s="11"/>
    </row>
    <row r="16" spans="1:11" ht="6.5" customHeight="1" x14ac:dyDescent="0.2">
      <c r="A16" s="17"/>
      <c r="B16" s="17"/>
      <c r="C16" s="17"/>
      <c r="D16" s="17"/>
      <c r="E16" s="17"/>
      <c r="F16" s="17"/>
    </row>
    <row r="17" spans="1:11" x14ac:dyDescent="0.2">
      <c r="A17" s="17"/>
      <c r="B17" s="244" t="s">
        <v>136</v>
      </c>
      <c r="C17" s="244"/>
      <c r="D17" s="244"/>
      <c r="E17" s="244"/>
      <c r="F17" s="244"/>
    </row>
    <row r="18" spans="1:11" ht="6.5" customHeight="1" x14ac:dyDescent="0.2">
      <c r="A18" s="17"/>
      <c r="B18" s="17"/>
      <c r="C18" s="17"/>
      <c r="D18" s="17"/>
      <c r="E18" s="17"/>
      <c r="F18" s="17"/>
    </row>
    <row r="19" spans="1:11" ht="16.5" customHeight="1" x14ac:dyDescent="0.2">
      <c r="A19" s="243" t="s">
        <v>19</v>
      </c>
      <c r="B19" s="10">
        <v>8.7733480000000004</v>
      </c>
      <c r="C19" s="10">
        <v>14.339650000000001</v>
      </c>
      <c r="D19" s="10">
        <v>22.193829999999998</v>
      </c>
      <c r="E19" s="10">
        <v>25.287050000000001</v>
      </c>
      <c r="F19" s="10">
        <v>23.60117</v>
      </c>
      <c r="I19" s="10"/>
    </row>
    <row r="20" spans="1:11" x14ac:dyDescent="0.2">
      <c r="A20" s="243"/>
      <c r="B20" s="11">
        <v>8.1482130000000002</v>
      </c>
      <c r="C20" s="11">
        <v>18.73292</v>
      </c>
      <c r="D20" s="11">
        <v>18.62154</v>
      </c>
      <c r="E20" s="11">
        <v>19.698699999999999</v>
      </c>
      <c r="F20" s="11">
        <v>19.62829</v>
      </c>
      <c r="I20" s="11"/>
      <c r="K20" s="11"/>
    </row>
    <row r="21" spans="1:11" ht="6.5" customHeight="1" x14ac:dyDescent="0.2">
      <c r="A21" s="17"/>
      <c r="B21" s="17"/>
      <c r="C21" s="17"/>
      <c r="D21" s="17"/>
      <c r="E21" s="17"/>
      <c r="F21" s="17"/>
    </row>
    <row r="22" spans="1:11" x14ac:dyDescent="0.2">
      <c r="A22" s="17"/>
      <c r="B22" s="244" t="s">
        <v>137</v>
      </c>
      <c r="C22" s="244"/>
      <c r="D22" s="244"/>
      <c r="E22" s="244"/>
      <c r="F22" s="244"/>
    </row>
    <row r="23" spans="1:11" ht="6.5" customHeight="1" x14ac:dyDescent="0.2">
      <c r="A23" s="17"/>
      <c r="B23" s="133"/>
      <c r="C23" s="133"/>
      <c r="D23" s="133"/>
      <c r="E23" s="133"/>
      <c r="F23" s="133"/>
    </row>
    <row r="24" spans="1:11" ht="16.5" customHeight="1" x14ac:dyDescent="0.2">
      <c r="A24" s="243" t="s">
        <v>19</v>
      </c>
      <c r="B24" s="10">
        <v>9.2960469999999997</v>
      </c>
      <c r="C24" s="10">
        <v>34.017060000000001</v>
      </c>
      <c r="D24" s="10">
        <v>44.967300000000002</v>
      </c>
      <c r="E24" s="10">
        <v>49.494700000000002</v>
      </c>
      <c r="F24" s="10">
        <v>46.047980000000003</v>
      </c>
      <c r="I24" s="10"/>
    </row>
    <row r="25" spans="1:11" x14ac:dyDescent="0.2">
      <c r="A25" s="243"/>
      <c r="B25" s="11">
        <v>13.001390000000001</v>
      </c>
      <c r="C25" s="11">
        <v>26.941040000000001</v>
      </c>
      <c r="D25" s="11">
        <v>26.98244</v>
      </c>
      <c r="E25" s="11">
        <v>27.37491</v>
      </c>
      <c r="F25" s="11">
        <v>27.152380000000001</v>
      </c>
      <c r="I25" s="11"/>
      <c r="K25" s="11"/>
    </row>
    <row r="26" spans="1:11" x14ac:dyDescent="0.2">
      <c r="A26" s="17"/>
      <c r="B26" s="17"/>
      <c r="C26" s="17"/>
      <c r="D26" s="17"/>
      <c r="E26" s="17"/>
      <c r="F26" s="17"/>
    </row>
    <row r="27" spans="1:11" ht="16.5" customHeight="1" x14ac:dyDescent="0.2">
      <c r="A27" s="40" t="s">
        <v>86</v>
      </c>
      <c r="B27" s="17" t="s">
        <v>17</v>
      </c>
      <c r="C27" s="17" t="s">
        <v>17</v>
      </c>
      <c r="D27" s="17" t="s">
        <v>17</v>
      </c>
      <c r="E27" s="17" t="s">
        <v>17</v>
      </c>
      <c r="F27" s="17" t="s">
        <v>17</v>
      </c>
    </row>
    <row r="28" spans="1:11" ht="16.5" customHeight="1" x14ac:dyDescent="0.2">
      <c r="A28" s="40" t="s">
        <v>87</v>
      </c>
      <c r="B28" s="130">
        <v>35.790999999999997</v>
      </c>
      <c r="C28" s="130">
        <v>36.957999999999998</v>
      </c>
      <c r="D28" s="130">
        <v>27.253</v>
      </c>
      <c r="E28" s="130">
        <v>29.117999999999999</v>
      </c>
      <c r="F28" s="130">
        <v>29.207999999999998</v>
      </c>
    </row>
    <row r="29" spans="1:11" x14ac:dyDescent="0.2">
      <c r="A29" s="17"/>
      <c r="B29" s="17"/>
      <c r="C29" s="17"/>
      <c r="D29" s="17"/>
      <c r="E29" s="17"/>
      <c r="F29" s="17"/>
    </row>
    <row r="30" spans="1:11" ht="16.5" customHeight="1" x14ac:dyDescent="0.2">
      <c r="A30" s="35" t="s">
        <v>23</v>
      </c>
      <c r="B30" s="17"/>
      <c r="C30" s="11" t="s">
        <v>18</v>
      </c>
      <c r="D30" s="11" t="s">
        <v>18</v>
      </c>
      <c r="E30" s="11" t="s">
        <v>18</v>
      </c>
      <c r="F30" s="11" t="s">
        <v>18</v>
      </c>
    </row>
    <row r="31" spans="1:11" ht="16.5" customHeight="1" x14ac:dyDescent="0.2">
      <c r="A31" s="40" t="s">
        <v>20</v>
      </c>
      <c r="B31" s="11"/>
      <c r="C31" s="11"/>
      <c r="D31" s="11" t="s">
        <v>18</v>
      </c>
      <c r="E31" s="11" t="s">
        <v>18</v>
      </c>
      <c r="F31" s="11" t="s">
        <v>18</v>
      </c>
    </row>
    <row r="32" spans="1:11" ht="16.5" customHeight="1" x14ac:dyDescent="0.2">
      <c r="A32" s="40" t="s">
        <v>21</v>
      </c>
      <c r="B32" s="11"/>
      <c r="C32" s="11"/>
      <c r="D32" s="11"/>
      <c r="E32" s="11" t="s">
        <v>18</v>
      </c>
      <c r="F32" s="11" t="s">
        <v>18</v>
      </c>
    </row>
    <row r="33" spans="1:6" ht="16.5" customHeight="1" x14ac:dyDescent="0.2">
      <c r="A33" s="40" t="s">
        <v>22</v>
      </c>
      <c r="B33" s="39"/>
      <c r="C33" s="39"/>
      <c r="D33" s="39"/>
      <c r="E33" s="39"/>
      <c r="F33" s="39" t="s">
        <v>18</v>
      </c>
    </row>
    <row r="34" spans="1:6" ht="6" customHeight="1" thickBot="1" x14ac:dyDescent="0.25">
      <c r="A34" s="44"/>
      <c r="B34" s="36"/>
      <c r="C34" s="36"/>
      <c r="D34" s="36"/>
      <c r="E34" s="36"/>
      <c r="F34" s="36"/>
    </row>
    <row r="36" spans="1:6" x14ac:dyDescent="0.2">
      <c r="A36" s="246" t="s">
        <v>186</v>
      </c>
      <c r="B36" s="246"/>
      <c r="C36" s="243"/>
      <c r="D36" s="243"/>
      <c r="E36" s="243"/>
      <c r="F36" s="243"/>
    </row>
    <row r="37" spans="1:6" x14ac:dyDescent="0.2">
      <c r="A37" s="246"/>
      <c r="B37" s="246"/>
      <c r="C37" s="243"/>
      <c r="D37" s="243"/>
      <c r="E37" s="243"/>
      <c r="F37" s="243"/>
    </row>
    <row r="38" spans="1:6" x14ac:dyDescent="0.2">
      <c r="A38" s="246"/>
      <c r="B38" s="246"/>
      <c r="C38" s="243"/>
      <c r="D38" s="243"/>
      <c r="E38" s="243"/>
      <c r="F38" s="243"/>
    </row>
    <row r="39" spans="1:6" x14ac:dyDescent="0.2">
      <c r="A39" s="246"/>
      <c r="B39" s="246"/>
      <c r="C39" s="243"/>
      <c r="D39" s="243"/>
      <c r="E39" s="243"/>
      <c r="F39" s="243"/>
    </row>
    <row r="40" spans="1:6" x14ac:dyDescent="0.2">
      <c r="A40" s="246"/>
      <c r="B40" s="246"/>
      <c r="C40" s="243"/>
      <c r="D40" s="243"/>
      <c r="E40" s="243"/>
      <c r="F40" s="243"/>
    </row>
    <row r="41" spans="1:6" x14ac:dyDescent="0.2">
      <c r="A41" s="246"/>
      <c r="B41" s="246"/>
      <c r="C41" s="243"/>
      <c r="D41" s="243"/>
      <c r="E41" s="243"/>
      <c r="F41" s="243"/>
    </row>
    <row r="42" spans="1:6" x14ac:dyDescent="0.2">
      <c r="A42" s="246"/>
      <c r="B42" s="246"/>
      <c r="C42" s="243"/>
      <c r="D42" s="243"/>
      <c r="E42" s="243"/>
      <c r="F42" s="243"/>
    </row>
    <row r="43" spans="1:6" x14ac:dyDescent="0.2">
      <c r="A43" s="246"/>
      <c r="B43" s="246"/>
      <c r="C43" s="243"/>
      <c r="D43" s="243"/>
      <c r="E43" s="243"/>
      <c r="F43" s="243"/>
    </row>
    <row r="44" spans="1:6" x14ac:dyDescent="0.2">
      <c r="A44" s="246"/>
      <c r="B44" s="246"/>
      <c r="C44" s="243"/>
      <c r="D44" s="243"/>
      <c r="E44" s="243"/>
      <c r="F44" s="243"/>
    </row>
    <row r="45" spans="1:6" ht="21.75" customHeight="1" x14ac:dyDescent="0.2">
      <c r="A45" s="246"/>
      <c r="B45" s="246"/>
      <c r="C45" s="243"/>
      <c r="D45" s="243"/>
      <c r="E45" s="243"/>
      <c r="F45" s="243"/>
    </row>
    <row r="46" spans="1:6" x14ac:dyDescent="0.2">
      <c r="A46" s="40"/>
      <c r="F46" s="10"/>
    </row>
    <row r="47" spans="1:6" x14ac:dyDescent="0.2">
      <c r="A47" s="40"/>
      <c r="F47" s="10"/>
    </row>
    <row r="50" spans="2:6" x14ac:dyDescent="0.2">
      <c r="B50" s="10"/>
      <c r="C50" s="10"/>
      <c r="D50" s="10"/>
      <c r="E50" s="10"/>
      <c r="F50" s="10"/>
    </row>
    <row r="51" spans="2:6" x14ac:dyDescent="0.2">
      <c r="B51" s="11"/>
      <c r="C51" s="11"/>
      <c r="D51" s="11"/>
      <c r="E51" s="11"/>
      <c r="F51" s="11"/>
    </row>
  </sheetData>
  <mergeCells count="10">
    <mergeCell ref="A1:F2"/>
    <mergeCell ref="B12:F12"/>
    <mergeCell ref="B17:F17"/>
    <mergeCell ref="B22:F22"/>
    <mergeCell ref="B7:F7"/>
    <mergeCell ref="A36:F45"/>
    <mergeCell ref="A9:A10"/>
    <mergeCell ref="A14:A15"/>
    <mergeCell ref="A19:A20"/>
    <mergeCell ref="A24:A25"/>
  </mergeCells>
  <pageMargins left="0.7" right="0.7" top="0.75" bottom="0.75" header="0.3" footer="0.3"/>
  <pageSetup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sheetPr>
  <dimension ref="A1:M40"/>
  <sheetViews>
    <sheetView zoomScaleNormal="100" zoomScalePageLayoutView="150" workbookViewId="0">
      <selection activeCell="O27" sqref="O27"/>
    </sheetView>
  </sheetViews>
  <sheetFormatPr baseColWidth="10" defaultColWidth="10.6640625" defaultRowHeight="16" x14ac:dyDescent="0.2"/>
  <cols>
    <col min="1" max="1" width="20.83203125" style="16" customWidth="1"/>
    <col min="2" max="2" width="9.33203125" style="16" customWidth="1"/>
    <col min="3" max="3" width="1.5" style="15" customWidth="1"/>
    <col min="4" max="4" width="9" style="16" customWidth="1"/>
    <col min="5" max="5" width="1.5" style="15" customWidth="1"/>
    <col min="6" max="8" width="9" style="16" customWidth="1"/>
    <col min="9" max="9" width="1.5" style="15" customWidth="1"/>
    <col min="10" max="10" width="9.1640625" style="16" customWidth="1"/>
    <col min="11" max="11" width="2.33203125" style="15" customWidth="1"/>
    <col min="12" max="16384" width="10.6640625" style="16"/>
  </cols>
  <sheetData>
    <row r="1" spans="1:13" x14ac:dyDescent="0.2">
      <c r="A1" s="242" t="s">
        <v>113</v>
      </c>
      <c r="B1" s="242"/>
      <c r="C1" s="242"/>
      <c r="D1" s="242"/>
      <c r="E1" s="242"/>
      <c r="F1" s="242"/>
      <c r="G1" s="242"/>
      <c r="H1" s="242"/>
      <c r="I1" s="242"/>
      <c r="J1" s="242"/>
      <c r="K1" s="242"/>
    </row>
    <row r="2" spans="1:13" x14ac:dyDescent="0.2">
      <c r="A2" s="242"/>
      <c r="B2" s="242"/>
      <c r="C2" s="242"/>
      <c r="D2" s="242"/>
      <c r="E2" s="242"/>
      <c r="F2" s="242"/>
      <c r="G2" s="242"/>
      <c r="H2" s="242"/>
      <c r="I2" s="242"/>
      <c r="J2" s="242"/>
      <c r="K2" s="242"/>
    </row>
    <row r="3" spans="1:13" x14ac:dyDescent="0.2">
      <c r="A3" s="242"/>
      <c r="B3" s="242"/>
      <c r="C3" s="242"/>
      <c r="D3" s="242"/>
      <c r="E3" s="242"/>
      <c r="F3" s="242"/>
      <c r="G3" s="242"/>
      <c r="H3" s="242"/>
      <c r="I3" s="242"/>
      <c r="J3" s="242"/>
      <c r="K3" s="242"/>
    </row>
    <row r="4" spans="1:13" x14ac:dyDescent="0.2">
      <c r="A4" s="242"/>
      <c r="B4" s="242"/>
      <c r="C4" s="242"/>
      <c r="D4" s="242"/>
      <c r="E4" s="242"/>
      <c r="F4" s="242"/>
      <c r="G4" s="242"/>
      <c r="H4" s="242"/>
      <c r="I4" s="242"/>
      <c r="J4" s="242"/>
      <c r="K4" s="242"/>
    </row>
    <row r="5" spans="1:13" ht="6" customHeight="1" thickBot="1" x14ac:dyDescent="0.25">
      <c r="A5" s="42"/>
      <c r="B5" s="42"/>
      <c r="C5" s="42"/>
      <c r="D5" s="42"/>
      <c r="E5" s="42"/>
      <c r="F5" s="42"/>
      <c r="G5" s="42"/>
      <c r="H5" s="42"/>
      <c r="I5" s="42"/>
      <c r="J5" s="42"/>
      <c r="K5" s="42"/>
    </row>
    <row r="6" spans="1:13" ht="8" customHeight="1" x14ac:dyDescent="0.2">
      <c r="A6" s="17"/>
      <c r="C6" s="18"/>
      <c r="E6" s="18"/>
      <c r="F6" s="17"/>
      <c r="G6" s="17"/>
      <c r="H6" s="17"/>
      <c r="I6" s="18"/>
      <c r="J6" s="17"/>
      <c r="K6" s="19"/>
    </row>
    <row r="7" spans="1:13" x14ac:dyDescent="0.2">
      <c r="A7" s="17"/>
      <c r="B7" s="17" t="s">
        <v>33</v>
      </c>
      <c r="C7" s="18"/>
      <c r="D7" s="244" t="s">
        <v>114</v>
      </c>
      <c r="E7" s="247"/>
      <c r="F7" s="247"/>
      <c r="G7" s="247"/>
      <c r="H7" s="247"/>
      <c r="I7" s="18"/>
      <c r="J7" s="17" t="s">
        <v>156</v>
      </c>
      <c r="K7" s="19"/>
    </row>
    <row r="8" spans="1:13" x14ac:dyDescent="0.2">
      <c r="A8" s="17"/>
      <c r="B8" s="17" t="s">
        <v>34</v>
      </c>
      <c r="C8" s="18"/>
      <c r="D8" s="17" t="s">
        <v>108</v>
      </c>
      <c r="E8" s="18"/>
      <c r="F8" s="17" t="s">
        <v>110</v>
      </c>
      <c r="G8" s="17" t="s">
        <v>111</v>
      </c>
      <c r="H8" s="17" t="s">
        <v>110</v>
      </c>
      <c r="I8" s="20"/>
      <c r="J8" s="17" t="s">
        <v>25</v>
      </c>
      <c r="K8" s="19"/>
    </row>
    <row r="9" spans="1:13" x14ac:dyDescent="0.2">
      <c r="A9" s="17"/>
      <c r="B9" s="17" t="s">
        <v>35</v>
      </c>
      <c r="C9" s="18"/>
      <c r="D9" s="17" t="s">
        <v>109</v>
      </c>
      <c r="E9" s="18"/>
      <c r="F9" s="17" t="s">
        <v>28</v>
      </c>
      <c r="G9" s="17" t="s">
        <v>112</v>
      </c>
      <c r="H9" s="17" t="s">
        <v>25</v>
      </c>
      <c r="I9" s="18"/>
      <c r="J9" s="17" t="s">
        <v>26</v>
      </c>
      <c r="K9" s="19"/>
    </row>
    <row r="10" spans="1:13" ht="17" x14ac:dyDescent="0.2">
      <c r="A10" s="17"/>
      <c r="B10" s="21" t="s">
        <v>4</v>
      </c>
      <c r="C10" s="47"/>
      <c r="D10" s="21" t="s">
        <v>5</v>
      </c>
      <c r="E10" s="47"/>
      <c r="F10" s="21" t="s">
        <v>6</v>
      </c>
      <c r="G10" s="21" t="s">
        <v>7</v>
      </c>
      <c r="H10" s="21" t="s">
        <v>13</v>
      </c>
      <c r="I10" s="47"/>
      <c r="J10" s="21" t="s">
        <v>14</v>
      </c>
      <c r="K10" s="46"/>
    </row>
    <row r="11" spans="1:13" ht="8" customHeight="1" x14ac:dyDescent="0.2">
      <c r="A11" s="17"/>
      <c r="B11" s="17"/>
      <c r="C11" s="18"/>
      <c r="D11" s="17"/>
      <c r="E11" s="18"/>
      <c r="F11" s="17"/>
      <c r="G11" s="17"/>
      <c r="H11" s="17"/>
      <c r="I11" s="18"/>
      <c r="J11" s="17"/>
      <c r="K11" s="19"/>
    </row>
    <row r="12" spans="1:13" ht="19" customHeight="1" x14ac:dyDescent="0.2">
      <c r="A12" s="243" t="s">
        <v>19</v>
      </c>
      <c r="B12" s="10">
        <v>5.2718309999999997</v>
      </c>
      <c r="C12" s="5"/>
      <c r="D12" s="10">
        <v>-1.082308</v>
      </c>
      <c r="E12" s="5" t="str">
        <f>IF(ABS(D12/D13)&gt;=2.56,"**",IF(ABS(D12/D13)&gt;1.96,"*",IF(ABS(D12/D13)&gt;1.64,"~","")))</f>
        <v/>
      </c>
      <c r="F12" s="10">
        <v>-0.94625669999999995</v>
      </c>
      <c r="G12" s="10">
        <v>6.1009440000000001</v>
      </c>
      <c r="H12" s="10">
        <v>-6.2369950000000003</v>
      </c>
      <c r="I12" s="5" t="str">
        <f>IF(ABS(H12/H13)&gt;=2.56,"**",IF(ABS(H12/H13)&gt;1.96,"*",IF(ABS(H12/H13)&gt;1.64,"~","")))</f>
        <v/>
      </c>
      <c r="J12" s="10">
        <v>24.076219999999999</v>
      </c>
      <c r="K12" s="5"/>
      <c r="M12" s="22"/>
    </row>
    <row r="13" spans="1:13" ht="19" customHeight="1" x14ac:dyDescent="0.2">
      <c r="A13" s="243"/>
      <c r="B13" s="11">
        <v>1.939414</v>
      </c>
      <c r="C13" s="13"/>
      <c r="D13" s="11">
        <v>5.9819969999999998</v>
      </c>
      <c r="E13" s="12"/>
      <c r="F13" s="11">
        <v>1.797207</v>
      </c>
      <c r="G13" s="11">
        <v>4.927765</v>
      </c>
      <c r="H13" s="11">
        <v>3.9272390000000001</v>
      </c>
      <c r="I13" s="13"/>
      <c r="J13" s="11">
        <v>12.074960000000001</v>
      </c>
      <c r="K13" s="13"/>
    </row>
    <row r="14" spans="1:13" ht="8" customHeight="1" thickBot="1" x14ac:dyDescent="0.25">
      <c r="A14" s="48"/>
      <c r="B14" s="48"/>
      <c r="C14" s="49"/>
      <c r="D14" s="48"/>
      <c r="E14" s="49"/>
      <c r="F14" s="48"/>
      <c r="G14" s="48"/>
      <c r="H14" s="48"/>
      <c r="I14" s="49"/>
      <c r="J14" s="48"/>
      <c r="K14" s="50"/>
    </row>
    <row r="16" spans="1:13" x14ac:dyDescent="0.2">
      <c r="A16" s="246" t="s">
        <v>188</v>
      </c>
      <c r="B16" s="246"/>
      <c r="C16" s="246"/>
      <c r="D16" s="246"/>
      <c r="E16" s="246"/>
      <c r="F16" s="243"/>
      <c r="G16" s="243"/>
      <c r="H16" s="243"/>
      <c r="I16" s="243"/>
      <c r="J16" s="243"/>
      <c r="K16" s="243"/>
    </row>
    <row r="17" spans="1:11" x14ac:dyDescent="0.2">
      <c r="A17" s="246"/>
      <c r="B17" s="246"/>
      <c r="C17" s="246"/>
      <c r="D17" s="246"/>
      <c r="E17" s="246"/>
      <c r="F17" s="243"/>
      <c r="G17" s="243"/>
      <c r="H17" s="243"/>
      <c r="I17" s="243"/>
      <c r="J17" s="243"/>
      <c r="K17" s="243"/>
    </row>
    <row r="18" spans="1:11" x14ac:dyDescent="0.2">
      <c r="A18" s="246"/>
      <c r="B18" s="246"/>
      <c r="C18" s="246"/>
      <c r="D18" s="246"/>
      <c r="E18" s="246"/>
      <c r="F18" s="243"/>
      <c r="G18" s="243"/>
      <c r="H18" s="243"/>
      <c r="I18" s="243"/>
      <c r="J18" s="243"/>
      <c r="K18" s="243"/>
    </row>
    <row r="19" spans="1:11" x14ac:dyDescent="0.2">
      <c r="A19" s="246"/>
      <c r="B19" s="246"/>
      <c r="C19" s="246"/>
      <c r="D19" s="246"/>
      <c r="E19" s="246"/>
      <c r="F19" s="243"/>
      <c r="G19" s="243"/>
      <c r="H19" s="243"/>
      <c r="I19" s="243"/>
      <c r="J19" s="243"/>
      <c r="K19" s="243"/>
    </row>
    <row r="20" spans="1:11" x14ac:dyDescent="0.2">
      <c r="A20" s="246"/>
      <c r="B20" s="246"/>
      <c r="C20" s="246"/>
      <c r="D20" s="246"/>
      <c r="E20" s="246"/>
      <c r="F20" s="243"/>
      <c r="G20" s="243"/>
      <c r="H20" s="243"/>
      <c r="I20" s="243"/>
      <c r="J20" s="243"/>
      <c r="K20" s="243"/>
    </row>
    <row r="21" spans="1:11" x14ac:dyDescent="0.2">
      <c r="A21" s="246"/>
      <c r="B21" s="246"/>
      <c r="C21" s="246"/>
      <c r="D21" s="246"/>
      <c r="E21" s="246"/>
      <c r="F21" s="243"/>
      <c r="G21" s="243"/>
      <c r="H21" s="243"/>
      <c r="I21" s="243"/>
      <c r="J21" s="243"/>
      <c r="K21" s="243"/>
    </row>
    <row r="22" spans="1:11" x14ac:dyDescent="0.2">
      <c r="A22" s="246"/>
      <c r="B22" s="246"/>
      <c r="C22" s="246"/>
      <c r="D22" s="246"/>
      <c r="E22" s="246"/>
      <c r="F22" s="243"/>
      <c r="G22" s="243"/>
      <c r="H22" s="243"/>
      <c r="I22" s="243"/>
      <c r="J22" s="243"/>
      <c r="K22" s="243"/>
    </row>
    <row r="23" spans="1:11" x14ac:dyDescent="0.2">
      <c r="A23" s="246"/>
      <c r="B23" s="246"/>
      <c r="C23" s="246"/>
      <c r="D23" s="246"/>
      <c r="E23" s="246"/>
      <c r="F23" s="243"/>
      <c r="G23" s="243"/>
      <c r="H23" s="243"/>
      <c r="I23" s="243"/>
      <c r="J23" s="243"/>
      <c r="K23" s="243"/>
    </row>
    <row r="24" spans="1:11" x14ac:dyDescent="0.2">
      <c r="A24" s="246"/>
      <c r="B24" s="246"/>
      <c r="C24" s="246"/>
      <c r="D24" s="246"/>
      <c r="E24" s="246"/>
      <c r="F24" s="243"/>
      <c r="G24" s="243"/>
      <c r="H24" s="243"/>
      <c r="I24" s="243"/>
      <c r="J24" s="243"/>
      <c r="K24" s="243"/>
    </row>
    <row r="25" spans="1:11" x14ac:dyDescent="0.2">
      <c r="A25" s="246"/>
      <c r="B25" s="246"/>
      <c r="C25" s="246"/>
      <c r="D25" s="246"/>
      <c r="E25" s="246"/>
      <c r="F25" s="243"/>
      <c r="G25" s="243"/>
      <c r="H25" s="243"/>
      <c r="I25" s="243"/>
      <c r="J25" s="243"/>
      <c r="K25" s="243"/>
    </row>
    <row r="26" spans="1:11" x14ac:dyDescent="0.2">
      <c r="A26" s="40"/>
      <c r="J26" s="10"/>
    </row>
    <row r="27" spans="1:11" x14ac:dyDescent="0.2">
      <c r="A27" s="40"/>
      <c r="J27" s="10"/>
    </row>
    <row r="28" spans="1:11" x14ac:dyDescent="0.2">
      <c r="A28" s="40"/>
      <c r="B28" s="10"/>
      <c r="D28" s="10"/>
      <c r="E28" s="5"/>
      <c r="F28" s="10"/>
      <c r="G28" s="10"/>
      <c r="H28" s="10"/>
      <c r="I28" s="5"/>
      <c r="J28" s="10"/>
    </row>
    <row r="29" spans="1:11" x14ac:dyDescent="0.2">
      <c r="A29" s="40"/>
      <c r="B29" s="10"/>
      <c r="D29" s="10"/>
      <c r="E29" s="5"/>
      <c r="F29" s="10"/>
      <c r="G29" s="10"/>
      <c r="H29" s="10"/>
      <c r="I29" s="5"/>
      <c r="J29" s="10"/>
    </row>
    <row r="30" spans="1:11" x14ac:dyDescent="0.2">
      <c r="A30" s="40"/>
      <c r="J30" s="10"/>
    </row>
    <row r="31" spans="1:11" x14ac:dyDescent="0.2">
      <c r="A31" s="40"/>
      <c r="J31" s="10"/>
    </row>
    <row r="32" spans="1:11" x14ac:dyDescent="0.2">
      <c r="A32" s="148"/>
      <c r="B32" s="11"/>
      <c r="C32" s="13"/>
      <c r="D32" s="11"/>
      <c r="E32" s="12"/>
      <c r="F32" s="11"/>
      <c r="G32" s="11"/>
      <c r="H32" s="11"/>
      <c r="I32" s="13"/>
      <c r="J32" s="11"/>
    </row>
    <row r="33" spans="1:11" x14ac:dyDescent="0.2">
      <c r="A33" s="148"/>
      <c r="B33" s="57"/>
      <c r="C33" s="149"/>
      <c r="D33" s="57"/>
      <c r="E33" s="149"/>
      <c r="F33" s="57"/>
      <c r="G33" s="57"/>
      <c r="H33" s="57"/>
      <c r="I33" s="149"/>
      <c r="J33" s="57"/>
    </row>
    <row r="34" spans="1:11" x14ac:dyDescent="0.2">
      <c r="A34" s="148"/>
      <c r="J34" s="10"/>
    </row>
    <row r="36" spans="1:11" x14ac:dyDescent="0.2">
      <c r="A36" s="40"/>
    </row>
    <row r="37" spans="1:11" x14ac:dyDescent="0.2">
      <c r="B37" s="10"/>
      <c r="C37" s="5"/>
      <c r="D37" s="10"/>
      <c r="E37" s="5"/>
      <c r="F37" s="10"/>
      <c r="G37" s="10"/>
      <c r="H37" s="10"/>
      <c r="I37" s="5"/>
      <c r="J37" s="10"/>
      <c r="K37" s="5"/>
    </row>
    <row r="38" spans="1:11" x14ac:dyDescent="0.2">
      <c r="B38" s="11"/>
      <c r="C38" s="12"/>
      <c r="D38" s="11"/>
      <c r="E38" s="12"/>
      <c r="F38" s="11"/>
      <c r="G38" s="11"/>
      <c r="H38" s="11"/>
      <c r="I38" s="12"/>
      <c r="J38" s="11"/>
      <c r="K38" s="13"/>
    </row>
    <row r="39" spans="1:11" x14ac:dyDescent="0.2">
      <c r="D39" s="22"/>
    </row>
    <row r="40" spans="1:11" x14ac:dyDescent="0.2">
      <c r="D40" s="22"/>
    </row>
  </sheetData>
  <mergeCells count="4">
    <mergeCell ref="A1:K4"/>
    <mergeCell ref="A12:A13"/>
    <mergeCell ref="A16:K25"/>
    <mergeCell ref="D7:H7"/>
  </mergeCells>
  <pageMargins left="0.7" right="0.7" top="0.75" bottom="0.75" header="0.3" footer="0.3"/>
  <pageSetup orientation="landscape"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A1:I82"/>
  <sheetViews>
    <sheetView zoomScaleNormal="100" zoomScalePageLayoutView="130" workbookViewId="0">
      <selection activeCell="J17" sqref="J17"/>
    </sheetView>
  </sheetViews>
  <sheetFormatPr baseColWidth="10" defaultColWidth="8.83203125" defaultRowHeight="13" x14ac:dyDescent="0.15"/>
  <cols>
    <col min="1" max="1" width="30.33203125" style="66" customWidth="1"/>
    <col min="2" max="6" width="7.6640625" style="144" customWidth="1"/>
    <col min="7" max="7" width="4.1640625" style="66" customWidth="1"/>
    <col min="8" max="8" width="8.83203125" style="66"/>
    <col min="9" max="9" width="3.1640625" style="66" customWidth="1"/>
    <col min="10" max="16384" width="8.83203125" style="66"/>
  </cols>
  <sheetData>
    <row r="1" spans="1:9" ht="16" customHeight="1" x14ac:dyDescent="0.15">
      <c r="A1" s="248" t="s">
        <v>190</v>
      </c>
      <c r="B1" s="248"/>
      <c r="C1" s="248"/>
      <c r="D1" s="248"/>
      <c r="E1" s="248"/>
      <c r="F1" s="248"/>
    </row>
    <row r="2" spans="1:9" ht="16" customHeight="1" x14ac:dyDescent="0.15">
      <c r="A2" s="248"/>
      <c r="B2" s="248"/>
      <c r="C2" s="248"/>
      <c r="D2" s="248"/>
      <c r="E2" s="248"/>
      <c r="F2" s="248"/>
    </row>
    <row r="3" spans="1:9" ht="16" customHeight="1" x14ac:dyDescent="0.15">
      <c r="A3" s="248"/>
      <c r="B3" s="248"/>
      <c r="C3" s="248"/>
      <c r="D3" s="248"/>
      <c r="E3" s="248"/>
      <c r="F3" s="248"/>
    </row>
    <row r="4" spans="1:9" ht="20" customHeight="1" thickBot="1" x14ac:dyDescent="0.2">
      <c r="A4" s="249"/>
      <c r="B4" s="249"/>
      <c r="C4" s="249"/>
      <c r="D4" s="249"/>
      <c r="E4" s="249"/>
      <c r="F4" s="249"/>
    </row>
    <row r="5" spans="1:9" ht="10" customHeight="1" x14ac:dyDescent="0.2">
      <c r="A5" s="17"/>
      <c r="B5" s="17"/>
      <c r="C5" s="17"/>
      <c r="D5" s="17"/>
      <c r="E5" s="17"/>
      <c r="F5" s="17"/>
    </row>
    <row r="6" spans="1:9" ht="12" customHeight="1" x14ac:dyDescent="0.2">
      <c r="A6" s="17"/>
      <c r="B6" s="21" t="s">
        <v>4</v>
      </c>
      <c r="C6" s="21" t="s">
        <v>5</v>
      </c>
      <c r="D6" s="21" t="s">
        <v>6</v>
      </c>
      <c r="E6" s="21" t="s">
        <v>7</v>
      </c>
      <c r="F6" s="21" t="s">
        <v>13</v>
      </c>
      <c r="G6" s="134"/>
      <c r="H6" s="134"/>
    </row>
    <row r="7" spans="1:9" ht="7" customHeight="1" x14ac:dyDescent="0.2">
      <c r="A7" s="17"/>
      <c r="B7" s="17"/>
      <c r="C7" s="17"/>
      <c r="D7" s="17"/>
      <c r="E7" s="17"/>
      <c r="F7" s="17"/>
    </row>
    <row r="8" spans="1:9" ht="16" customHeight="1" x14ac:dyDescent="0.2">
      <c r="A8" s="17"/>
      <c r="B8" s="250" t="s">
        <v>152</v>
      </c>
      <c r="C8" s="250"/>
      <c r="D8" s="250"/>
      <c r="E8" s="250"/>
      <c r="F8" s="250"/>
    </row>
    <row r="9" spans="1:9" ht="8" customHeight="1" x14ac:dyDescent="0.2">
      <c r="A9" s="17"/>
      <c r="B9" s="17"/>
      <c r="C9" s="17"/>
      <c r="D9" s="17"/>
      <c r="E9" s="17"/>
      <c r="F9" s="17"/>
    </row>
    <row r="10" spans="1:9" ht="16" x14ac:dyDescent="0.2">
      <c r="A10" s="243" t="s">
        <v>98</v>
      </c>
      <c r="B10" s="10">
        <v>1.5411919999999999</v>
      </c>
      <c r="C10" s="10">
        <v>5.5964900000000002</v>
      </c>
      <c r="D10" s="10">
        <v>2.3772850000000001</v>
      </c>
      <c r="E10" s="10">
        <v>1.7519929999999999</v>
      </c>
      <c r="F10" s="10">
        <v>1.587653</v>
      </c>
      <c r="I10" s="135"/>
    </row>
    <row r="11" spans="1:9" ht="16" x14ac:dyDescent="0.2">
      <c r="A11" s="243"/>
      <c r="B11" s="11">
        <v>0.72669830000000002</v>
      </c>
      <c r="C11" s="11">
        <v>1.4068750000000001</v>
      </c>
      <c r="D11" s="11">
        <v>1.2440899999999999</v>
      </c>
      <c r="E11" s="11">
        <v>0.85659680000000005</v>
      </c>
      <c r="F11" s="11">
        <v>0.85194029999999998</v>
      </c>
      <c r="I11" s="11"/>
    </row>
    <row r="12" spans="1:9" ht="8" customHeight="1" x14ac:dyDescent="0.2">
      <c r="A12" s="17"/>
      <c r="B12" s="17"/>
      <c r="C12" s="17"/>
      <c r="D12" s="17"/>
      <c r="E12" s="17"/>
      <c r="F12" s="17"/>
    </row>
    <row r="13" spans="1:9" ht="16" customHeight="1" x14ac:dyDescent="0.2">
      <c r="A13" s="17"/>
      <c r="B13" s="250" t="s">
        <v>151</v>
      </c>
      <c r="C13" s="250"/>
      <c r="D13" s="250"/>
      <c r="E13" s="250"/>
      <c r="F13" s="250"/>
    </row>
    <row r="14" spans="1:9" ht="8" customHeight="1" x14ac:dyDescent="0.2">
      <c r="A14" s="17"/>
      <c r="B14" s="17"/>
      <c r="C14" s="17"/>
      <c r="D14" s="17"/>
      <c r="E14" s="17"/>
      <c r="F14" s="17"/>
    </row>
    <row r="15" spans="1:9" ht="16" x14ac:dyDescent="0.2">
      <c r="A15" s="243" t="s">
        <v>98</v>
      </c>
      <c r="B15" s="10">
        <v>3.8628909999999999</v>
      </c>
      <c r="C15" s="10">
        <v>3.9831479999999999</v>
      </c>
      <c r="D15" s="10">
        <v>1.7166159999999999</v>
      </c>
      <c r="E15" s="10">
        <v>1.987644</v>
      </c>
      <c r="F15" s="10">
        <v>1.7079070000000001</v>
      </c>
      <c r="I15" s="135"/>
    </row>
    <row r="16" spans="1:9" ht="16" x14ac:dyDescent="0.2">
      <c r="A16" s="243"/>
      <c r="B16" s="11">
        <v>1.4804060000000001</v>
      </c>
      <c r="C16" s="11">
        <v>1.6901999999999999</v>
      </c>
      <c r="D16" s="11">
        <v>1.7097819999999999</v>
      </c>
      <c r="E16" s="11">
        <v>0.97208019999999995</v>
      </c>
      <c r="F16" s="11">
        <v>0.90449570000000001</v>
      </c>
      <c r="I16" s="11"/>
    </row>
    <row r="17" spans="1:6" ht="16" x14ac:dyDescent="0.2">
      <c r="A17" s="17"/>
      <c r="B17" s="17"/>
      <c r="C17" s="17"/>
      <c r="D17" s="17"/>
      <c r="E17" s="17"/>
      <c r="F17" s="17"/>
    </row>
    <row r="18" spans="1:6" ht="17" x14ac:dyDescent="0.2">
      <c r="A18" s="40" t="s">
        <v>86</v>
      </c>
      <c r="B18" s="11" t="s">
        <v>17</v>
      </c>
      <c r="C18" s="11" t="s">
        <v>17</v>
      </c>
      <c r="D18" s="11" t="s">
        <v>17</v>
      </c>
      <c r="E18" s="11" t="s">
        <v>17</v>
      </c>
      <c r="F18" s="11" t="s">
        <v>17</v>
      </c>
    </row>
    <row r="19" spans="1:6" ht="17" x14ac:dyDescent="0.2">
      <c r="A19" s="40" t="s">
        <v>87</v>
      </c>
      <c r="B19" s="130">
        <v>63.695</v>
      </c>
      <c r="C19" s="124">
        <v>50.226999999999997</v>
      </c>
      <c r="D19" s="124">
        <v>46.44</v>
      </c>
      <c r="E19" s="124">
        <v>48.113</v>
      </c>
      <c r="F19" s="124">
        <v>47.985999999999997</v>
      </c>
    </row>
    <row r="20" spans="1:6" ht="16" x14ac:dyDescent="0.2">
      <c r="A20" s="17"/>
      <c r="B20" s="17"/>
      <c r="C20" s="17"/>
      <c r="D20" s="17"/>
      <c r="E20" s="17"/>
      <c r="F20" s="17"/>
    </row>
    <row r="21" spans="1:6" ht="17" x14ac:dyDescent="0.2">
      <c r="A21" s="40" t="s">
        <v>88</v>
      </c>
      <c r="B21" s="11"/>
      <c r="C21" s="11" t="s">
        <v>18</v>
      </c>
      <c r="D21" s="11" t="s">
        <v>18</v>
      </c>
      <c r="E21" s="11" t="s">
        <v>18</v>
      </c>
      <c r="F21" s="11" t="s">
        <v>18</v>
      </c>
    </row>
    <row r="22" spans="1:6" ht="17" x14ac:dyDescent="0.2">
      <c r="A22" s="40" t="s">
        <v>20</v>
      </c>
      <c r="B22" s="11"/>
      <c r="C22" s="11"/>
      <c r="D22" s="11" t="s">
        <v>18</v>
      </c>
      <c r="E22" s="11" t="s">
        <v>18</v>
      </c>
      <c r="F22" s="11" t="s">
        <v>18</v>
      </c>
    </row>
    <row r="23" spans="1:6" ht="17" x14ac:dyDescent="0.2">
      <c r="A23" s="40" t="s">
        <v>89</v>
      </c>
      <c r="B23" s="11"/>
      <c r="C23" s="11"/>
      <c r="D23" s="11"/>
      <c r="E23" s="11" t="s">
        <v>18</v>
      </c>
      <c r="F23" s="11" t="s">
        <v>18</v>
      </c>
    </row>
    <row r="24" spans="1:6" ht="17" x14ac:dyDescent="0.2">
      <c r="A24" s="40" t="s">
        <v>97</v>
      </c>
      <c r="B24" s="39"/>
      <c r="C24" s="39"/>
      <c r="D24" s="136"/>
      <c r="E24" s="134"/>
      <c r="F24" s="39" t="s">
        <v>18</v>
      </c>
    </row>
    <row r="25" spans="1:6" ht="6" customHeight="1" thickBot="1" x14ac:dyDescent="0.25">
      <c r="A25" s="44"/>
      <c r="B25" s="36"/>
      <c r="C25" s="36"/>
      <c r="D25" s="36"/>
      <c r="E25" s="36"/>
      <c r="F25" s="36"/>
    </row>
    <row r="27" spans="1:6" x14ac:dyDescent="0.15">
      <c r="A27" s="246" t="s">
        <v>189</v>
      </c>
      <c r="B27" s="246"/>
      <c r="C27" s="246"/>
      <c r="D27" s="246"/>
      <c r="E27" s="246"/>
      <c r="F27" s="246"/>
    </row>
    <row r="28" spans="1:6" x14ac:dyDescent="0.15">
      <c r="A28" s="246"/>
      <c r="B28" s="246"/>
      <c r="C28" s="246"/>
      <c r="D28" s="246"/>
      <c r="E28" s="246"/>
      <c r="F28" s="246"/>
    </row>
    <row r="29" spans="1:6" x14ac:dyDescent="0.15">
      <c r="A29" s="246"/>
      <c r="B29" s="246"/>
      <c r="C29" s="246"/>
      <c r="D29" s="246"/>
      <c r="E29" s="246"/>
      <c r="F29" s="246"/>
    </row>
    <row r="30" spans="1:6" x14ac:dyDescent="0.15">
      <c r="A30" s="246"/>
      <c r="B30" s="246"/>
      <c r="C30" s="246"/>
      <c r="D30" s="246"/>
      <c r="E30" s="246"/>
      <c r="F30" s="246"/>
    </row>
    <row r="31" spans="1:6" x14ac:dyDescent="0.15">
      <c r="A31" s="246"/>
      <c r="B31" s="246"/>
      <c r="C31" s="246"/>
      <c r="D31" s="246"/>
      <c r="E31" s="246"/>
      <c r="F31" s="246"/>
    </row>
    <row r="32" spans="1:6" x14ac:dyDescent="0.15">
      <c r="A32" s="246"/>
      <c r="B32" s="246"/>
      <c r="C32" s="246"/>
      <c r="D32" s="246"/>
      <c r="E32" s="246"/>
      <c r="F32" s="246"/>
    </row>
    <row r="33" spans="1:8" x14ac:dyDescent="0.15">
      <c r="A33" s="246"/>
      <c r="B33" s="246"/>
      <c r="C33" s="246"/>
      <c r="D33" s="246"/>
      <c r="E33" s="246"/>
      <c r="F33" s="246"/>
    </row>
    <row r="34" spans="1:8" x14ac:dyDescent="0.15">
      <c r="A34" s="246"/>
      <c r="B34" s="246"/>
      <c r="C34" s="246"/>
      <c r="D34" s="246"/>
      <c r="E34" s="246"/>
      <c r="F34" s="246"/>
    </row>
    <row r="35" spans="1:8" x14ac:dyDescent="0.15">
      <c r="A35" s="246"/>
      <c r="B35" s="246"/>
      <c r="C35" s="246"/>
      <c r="D35" s="246"/>
      <c r="E35" s="246"/>
      <c r="F35" s="246"/>
    </row>
    <row r="36" spans="1:8" x14ac:dyDescent="0.15">
      <c r="A36" s="246"/>
      <c r="B36" s="246"/>
      <c r="C36" s="246"/>
      <c r="D36" s="246"/>
      <c r="E36" s="246"/>
      <c r="F36" s="246"/>
    </row>
    <row r="37" spans="1:8" x14ac:dyDescent="0.15">
      <c r="A37" s="246"/>
      <c r="B37" s="246"/>
      <c r="C37" s="246"/>
      <c r="D37" s="246"/>
      <c r="E37" s="246"/>
      <c r="F37" s="246"/>
    </row>
    <row r="38" spans="1:8" x14ac:dyDescent="0.15">
      <c r="A38" s="246"/>
      <c r="B38" s="246"/>
      <c r="C38" s="246"/>
      <c r="D38" s="246"/>
      <c r="E38" s="246"/>
      <c r="F38" s="246"/>
    </row>
    <row r="39" spans="1:8" x14ac:dyDescent="0.15">
      <c r="A39" s="246"/>
      <c r="B39" s="246"/>
      <c r="C39" s="246"/>
      <c r="D39" s="246"/>
      <c r="E39" s="246"/>
      <c r="F39" s="246"/>
    </row>
    <row r="40" spans="1:8" x14ac:dyDescent="0.15">
      <c r="A40" s="246"/>
      <c r="B40" s="246"/>
      <c r="C40" s="246"/>
      <c r="D40" s="246"/>
      <c r="E40" s="246"/>
      <c r="F40" s="246"/>
    </row>
    <row r="41" spans="1:8" x14ac:dyDescent="0.15">
      <c r="A41" s="246"/>
      <c r="B41" s="246"/>
      <c r="C41" s="246"/>
      <c r="D41" s="246"/>
      <c r="E41" s="246"/>
      <c r="F41" s="246"/>
    </row>
    <row r="42" spans="1:8" ht="14" x14ac:dyDescent="0.15">
      <c r="A42" s="97"/>
      <c r="B42" s="97"/>
      <c r="C42" s="97"/>
      <c r="D42" s="97"/>
      <c r="E42" s="97"/>
      <c r="F42" s="97"/>
    </row>
    <row r="43" spans="1:8" x14ac:dyDescent="0.15">
      <c r="A43" s="137"/>
      <c r="B43" s="138"/>
      <c r="C43" s="138"/>
      <c r="D43" s="138"/>
      <c r="E43" s="138"/>
      <c r="F43" s="138"/>
    </row>
    <row r="44" spans="1:8" x14ac:dyDescent="0.15">
      <c r="A44" s="91"/>
      <c r="B44" s="139"/>
      <c r="C44" s="139"/>
      <c r="D44" s="139"/>
      <c r="E44" s="139"/>
      <c r="F44" s="140"/>
    </row>
    <row r="45" spans="1:8" x14ac:dyDescent="0.15">
      <c r="A45" s="141"/>
      <c r="B45" s="142"/>
      <c r="C45" s="142"/>
      <c r="D45" s="142"/>
      <c r="E45" s="142"/>
      <c r="F45" s="142"/>
    </row>
    <row r="46" spans="1:8" x14ac:dyDescent="0.15">
      <c r="A46" s="91"/>
      <c r="B46" s="142"/>
      <c r="C46" s="142"/>
      <c r="D46" s="142"/>
      <c r="E46" s="142"/>
      <c r="F46" s="142"/>
    </row>
    <row r="47" spans="1:8" x14ac:dyDescent="0.15">
      <c r="A47" s="91"/>
      <c r="B47" s="142"/>
      <c r="C47" s="142"/>
      <c r="D47" s="142"/>
      <c r="E47" s="142"/>
      <c r="F47" s="142"/>
    </row>
    <row r="48" spans="1:8" s="16" customFormat="1" ht="16" x14ac:dyDescent="0.2">
      <c r="A48" s="91"/>
      <c r="B48" s="143"/>
      <c r="C48" s="144"/>
      <c r="D48" s="144"/>
      <c r="E48" s="144"/>
      <c r="F48" s="144"/>
      <c r="G48" s="66"/>
      <c r="H48" s="66"/>
    </row>
    <row r="49" spans="1:9" s="16" customFormat="1" ht="16" x14ac:dyDescent="0.2">
      <c r="A49" s="66"/>
      <c r="B49" s="143"/>
      <c r="C49" s="144"/>
      <c r="D49" s="144"/>
      <c r="E49" s="144"/>
      <c r="F49" s="144"/>
      <c r="G49" s="66"/>
      <c r="H49" s="66"/>
    </row>
    <row r="50" spans="1:9" s="16" customFormat="1" ht="16" x14ac:dyDescent="0.2">
      <c r="A50" s="91"/>
      <c r="B50" s="143"/>
      <c r="C50" s="144"/>
      <c r="D50" s="144"/>
      <c r="E50" s="144"/>
      <c r="F50" s="144"/>
      <c r="G50" s="66"/>
      <c r="H50" s="66"/>
    </row>
    <row r="51" spans="1:9" s="16" customFormat="1" ht="16" x14ac:dyDescent="0.2">
      <c r="A51" s="91"/>
      <c r="B51" s="143"/>
      <c r="C51" s="145"/>
      <c r="D51" s="144"/>
      <c r="E51" s="144"/>
      <c r="F51" s="146"/>
      <c r="G51" s="146"/>
      <c r="H51" s="66"/>
      <c r="I51" s="66"/>
    </row>
    <row r="52" spans="1:9" s="16" customFormat="1" ht="16" x14ac:dyDescent="0.2">
      <c r="A52" s="91"/>
      <c r="B52" s="143"/>
      <c r="C52" s="145"/>
      <c r="D52" s="144"/>
      <c r="E52" s="144"/>
      <c r="F52" s="146"/>
      <c r="G52" s="146"/>
      <c r="H52" s="66"/>
      <c r="I52" s="66"/>
    </row>
    <row r="53" spans="1:9" s="16" customFormat="1" ht="16" x14ac:dyDescent="0.2">
      <c r="A53" s="66"/>
      <c r="B53" s="143"/>
      <c r="C53" s="145"/>
      <c r="D53" s="144"/>
      <c r="E53" s="144"/>
      <c r="F53" s="146"/>
      <c r="G53" s="146"/>
      <c r="H53" s="66"/>
      <c r="I53" s="66"/>
    </row>
    <row r="54" spans="1:9" s="16" customFormat="1" ht="16" x14ac:dyDescent="0.2">
      <c r="A54" s="66"/>
      <c r="B54" s="143"/>
      <c r="C54" s="145"/>
      <c r="D54" s="144"/>
      <c r="F54" s="28"/>
      <c r="G54" s="28"/>
    </row>
    <row r="55" spans="1:9" x14ac:dyDescent="0.15">
      <c r="A55" s="91"/>
      <c r="B55" s="147"/>
      <c r="C55" s="147"/>
      <c r="D55" s="147"/>
      <c r="E55" s="147"/>
      <c r="F55" s="147"/>
    </row>
    <row r="56" spans="1:9" x14ac:dyDescent="0.15">
      <c r="A56" s="91"/>
      <c r="B56" s="147"/>
      <c r="C56" s="147"/>
      <c r="D56" s="147"/>
      <c r="E56" s="147"/>
      <c r="F56" s="147"/>
    </row>
    <row r="61" spans="1:9" x14ac:dyDescent="0.15">
      <c r="A61" s="91"/>
    </row>
    <row r="63" spans="1:9" x14ac:dyDescent="0.15">
      <c r="A63" s="91"/>
    </row>
    <row r="66" spans="2:6" x14ac:dyDescent="0.15">
      <c r="B66" s="66"/>
      <c r="C66" s="66"/>
      <c r="D66" s="66"/>
      <c r="E66" s="66"/>
    </row>
    <row r="67" spans="2:6" x14ac:dyDescent="0.15">
      <c r="B67" s="66"/>
      <c r="C67" s="66"/>
      <c r="D67" s="66"/>
      <c r="E67" s="66"/>
    </row>
    <row r="68" spans="2:6" x14ac:dyDescent="0.15">
      <c r="B68" s="66"/>
      <c r="C68" s="66"/>
      <c r="D68" s="66"/>
      <c r="E68" s="66"/>
      <c r="F68" s="66"/>
    </row>
    <row r="72" spans="2:6" x14ac:dyDescent="0.15">
      <c r="B72" s="66"/>
      <c r="C72" s="66"/>
      <c r="D72" s="66"/>
      <c r="E72" s="66"/>
      <c r="F72" s="66"/>
    </row>
    <row r="74" spans="2:6" x14ac:dyDescent="0.15">
      <c r="B74" s="66"/>
      <c r="C74" s="66"/>
      <c r="D74" s="66"/>
      <c r="E74" s="66"/>
      <c r="F74" s="66"/>
    </row>
    <row r="75" spans="2:6" x14ac:dyDescent="0.15">
      <c r="B75" s="66"/>
      <c r="C75" s="66"/>
      <c r="D75" s="66"/>
      <c r="E75" s="66"/>
      <c r="F75" s="66"/>
    </row>
    <row r="80" spans="2:6" x14ac:dyDescent="0.15">
      <c r="B80" s="66"/>
      <c r="C80" s="66"/>
      <c r="D80" s="66"/>
      <c r="E80" s="66"/>
      <c r="F80" s="66"/>
    </row>
    <row r="82" spans="2:6" x14ac:dyDescent="0.15">
      <c r="B82" s="66"/>
      <c r="C82" s="66"/>
      <c r="D82" s="66"/>
      <c r="E82" s="66"/>
      <c r="F82" s="66"/>
    </row>
  </sheetData>
  <mergeCells count="6">
    <mergeCell ref="A27:F41"/>
    <mergeCell ref="A1:F4"/>
    <mergeCell ref="A10:A11"/>
    <mergeCell ref="A15:A16"/>
    <mergeCell ref="B8:F8"/>
    <mergeCell ref="B13:F13"/>
  </mergeCells>
  <pageMargins left="0.7" right="0.7" top="0.75" bottom="0.75" header="0.3" footer="0.3"/>
  <pageSetup orientation="portrait"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
  <sheetViews>
    <sheetView workbookViewId="0">
      <selection activeCell="M35" sqref="M35"/>
    </sheetView>
  </sheetViews>
  <sheetFormatPr baseColWidth="10" defaultColWidth="11" defaultRowHeight="16" x14ac:dyDescent="0.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pageSetUpPr fitToPage="1"/>
  </sheetPr>
  <dimension ref="A1:K27"/>
  <sheetViews>
    <sheetView zoomScaleNormal="100" zoomScalePageLayoutView="216" workbookViewId="0">
      <selection sqref="A1:XFD1048576"/>
    </sheetView>
  </sheetViews>
  <sheetFormatPr baseColWidth="10" defaultColWidth="10.6640625" defaultRowHeight="16" x14ac:dyDescent="0.2"/>
  <cols>
    <col min="1" max="1" width="25.33203125" style="16" customWidth="1"/>
    <col min="2" max="8" width="8.1640625" style="16" customWidth="1"/>
    <col min="9" max="16384" width="10.6640625" style="16"/>
  </cols>
  <sheetData>
    <row r="1" spans="1:11" ht="54.75" customHeight="1" thickBot="1" x14ac:dyDescent="0.25">
      <c r="A1" s="251" t="s">
        <v>192</v>
      </c>
      <c r="B1" s="251"/>
      <c r="C1" s="251"/>
      <c r="D1" s="251"/>
      <c r="E1" s="251"/>
      <c r="F1" s="251"/>
      <c r="G1" s="251"/>
      <c r="H1" s="251"/>
    </row>
    <row r="2" spans="1:11" ht="5.5" customHeight="1" x14ac:dyDescent="0.2">
      <c r="A2" s="52"/>
      <c r="B2" s="52"/>
      <c r="C2" s="52"/>
      <c r="D2" s="52"/>
      <c r="E2" s="52"/>
      <c r="F2" s="52"/>
      <c r="G2" s="52"/>
      <c r="H2" s="52"/>
    </row>
    <row r="3" spans="1:11" ht="16" customHeight="1" x14ac:dyDescent="0.2">
      <c r="A3" s="14"/>
      <c r="B3" s="202">
        <v>2004</v>
      </c>
      <c r="C3" s="202">
        <v>2006</v>
      </c>
      <c r="D3" s="202">
        <v>2008</v>
      </c>
      <c r="E3" s="202">
        <v>2010</v>
      </c>
      <c r="F3" s="202">
        <v>2012</v>
      </c>
      <c r="G3" s="202">
        <v>2014</v>
      </c>
      <c r="H3" s="202">
        <v>2016</v>
      </c>
    </row>
    <row r="4" spans="1:11" ht="5" customHeight="1" x14ac:dyDescent="0.2">
      <c r="A4" s="14"/>
      <c r="B4" s="202"/>
      <c r="C4" s="202"/>
      <c r="D4" s="202"/>
      <c r="E4" s="202"/>
      <c r="F4" s="202"/>
      <c r="G4" s="202"/>
      <c r="H4" s="202"/>
    </row>
    <row r="5" spans="1:11" ht="13.5" customHeight="1" x14ac:dyDescent="0.2">
      <c r="A5" s="14"/>
      <c r="B5" s="53" t="s">
        <v>4</v>
      </c>
      <c r="C5" s="53" t="s">
        <v>5</v>
      </c>
      <c r="D5" s="53" t="s">
        <v>6</v>
      </c>
      <c r="E5" s="53" t="s">
        <v>7</v>
      </c>
      <c r="F5" s="53" t="s">
        <v>13</v>
      </c>
      <c r="G5" s="53" t="s">
        <v>14</v>
      </c>
      <c r="H5" s="53" t="s">
        <v>15</v>
      </c>
    </row>
    <row r="6" spans="1:11" ht="5.5" customHeight="1" x14ac:dyDescent="0.2">
      <c r="A6" s="14"/>
      <c r="B6" s="14"/>
      <c r="C6" s="14"/>
      <c r="D6" s="14"/>
      <c r="E6" s="14"/>
      <c r="F6" s="14"/>
      <c r="G6" s="14"/>
      <c r="H6" s="14"/>
    </row>
    <row r="7" spans="1:11" s="55" customFormat="1" ht="17.5" customHeight="1" x14ac:dyDescent="0.2">
      <c r="A7" s="54"/>
      <c r="B7" s="253" t="s">
        <v>146</v>
      </c>
      <c r="C7" s="254"/>
      <c r="D7" s="254"/>
      <c r="E7" s="254"/>
      <c r="F7" s="254"/>
      <c r="G7" s="254"/>
      <c r="H7" s="254"/>
    </row>
    <row r="8" spans="1:11" ht="5.5" customHeight="1" x14ac:dyDescent="0.2">
      <c r="A8" s="14"/>
      <c r="B8" s="14"/>
      <c r="C8" s="14"/>
      <c r="D8" s="14"/>
      <c r="E8" s="14"/>
      <c r="F8" s="14"/>
      <c r="G8" s="14"/>
      <c r="H8" s="14"/>
    </row>
    <row r="9" spans="1:11" x14ac:dyDescent="0.2">
      <c r="A9" s="14"/>
      <c r="B9" s="239" t="s">
        <v>1</v>
      </c>
      <c r="C9" s="255" t="s">
        <v>148</v>
      </c>
      <c r="D9" s="14"/>
      <c r="E9" s="14"/>
      <c r="F9" s="14"/>
      <c r="G9" s="14"/>
      <c r="H9" s="239" t="s">
        <v>107</v>
      </c>
    </row>
    <row r="10" spans="1:11" ht="17" x14ac:dyDescent="0.2">
      <c r="A10" s="54" t="s">
        <v>0</v>
      </c>
      <c r="B10" s="239"/>
      <c r="C10" s="255"/>
      <c r="D10" s="56" t="s">
        <v>3</v>
      </c>
      <c r="E10" s="56" t="s">
        <v>3</v>
      </c>
      <c r="F10" s="56" t="s">
        <v>2</v>
      </c>
      <c r="G10" s="56" t="s">
        <v>3</v>
      </c>
      <c r="H10" s="239"/>
      <c r="J10" s="57"/>
      <c r="K10" s="25"/>
    </row>
    <row r="11" spans="1:11" ht="5.5" customHeight="1" x14ac:dyDescent="0.2">
      <c r="A11" s="14"/>
      <c r="B11" s="57"/>
      <c r="C11" s="57"/>
      <c r="D11" s="57"/>
      <c r="E11" s="57"/>
      <c r="F11" s="57"/>
      <c r="G11" s="57"/>
      <c r="H11" s="57"/>
      <c r="K11" s="25"/>
    </row>
    <row r="12" spans="1:11" ht="16.5" customHeight="1" x14ac:dyDescent="0.2">
      <c r="A12" s="14" t="s">
        <v>8</v>
      </c>
      <c r="B12" s="57">
        <f t="shared" ref="B12:H12" si="0">432-B13</f>
        <v>380</v>
      </c>
      <c r="C12" s="57">
        <v>414</v>
      </c>
      <c r="D12" s="57">
        <f t="shared" si="0"/>
        <v>432</v>
      </c>
      <c r="E12" s="57">
        <f t="shared" si="0"/>
        <v>432</v>
      </c>
      <c r="F12" s="57">
        <v>7</v>
      </c>
      <c r="G12" s="57">
        <f t="shared" si="0"/>
        <v>432</v>
      </c>
      <c r="H12" s="57">
        <f t="shared" si="0"/>
        <v>383</v>
      </c>
      <c r="J12" s="58"/>
      <c r="K12" s="25"/>
    </row>
    <row r="13" spans="1:11" ht="16.5" customHeight="1" x14ac:dyDescent="0.2">
      <c r="A13" s="14" t="s">
        <v>9</v>
      </c>
      <c r="B13" s="57">
        <v>52</v>
      </c>
      <c r="C13" s="57">
        <v>18</v>
      </c>
      <c r="D13" s="57">
        <v>0</v>
      </c>
      <c r="E13" s="57">
        <v>0</v>
      </c>
      <c r="F13" s="57">
        <v>425</v>
      </c>
      <c r="G13" s="57">
        <v>0</v>
      </c>
      <c r="H13" s="57">
        <v>49</v>
      </c>
      <c r="J13" s="58"/>
      <c r="K13" s="25"/>
    </row>
    <row r="14" spans="1:11" ht="5.5" customHeight="1" x14ac:dyDescent="0.2">
      <c r="A14" s="14"/>
      <c r="B14" s="57"/>
      <c r="C14" s="57"/>
      <c r="D14" s="57"/>
      <c r="E14" s="57"/>
      <c r="F14" s="57"/>
      <c r="G14" s="57"/>
      <c r="H14" s="57"/>
      <c r="J14" s="58"/>
      <c r="K14" s="25"/>
    </row>
    <row r="15" spans="1:11" s="55" customFormat="1" ht="18" customHeight="1" x14ac:dyDescent="0.2">
      <c r="A15" s="54"/>
      <c r="B15" s="253" t="s">
        <v>147</v>
      </c>
      <c r="C15" s="254"/>
      <c r="D15" s="254"/>
      <c r="E15" s="254"/>
      <c r="F15" s="254"/>
      <c r="G15" s="254"/>
      <c r="H15" s="254"/>
      <c r="J15" s="59"/>
      <c r="K15" s="60"/>
    </row>
    <row r="16" spans="1:11" ht="5.5" customHeight="1" x14ac:dyDescent="0.2">
      <c r="A16" s="14"/>
      <c r="B16" s="14"/>
      <c r="C16" s="14"/>
      <c r="D16" s="14"/>
      <c r="E16" s="14"/>
      <c r="F16" s="14"/>
      <c r="G16" s="14"/>
      <c r="H16" s="14"/>
      <c r="J16" s="58"/>
      <c r="K16" s="25"/>
    </row>
    <row r="17" spans="1:11" ht="16.5" customHeight="1" x14ac:dyDescent="0.2">
      <c r="A17" s="14" t="s">
        <v>10</v>
      </c>
      <c r="B17" s="61">
        <v>2.8947400000000002E-2</v>
      </c>
      <c r="C17" s="61">
        <v>7.0127499999999995E-2</v>
      </c>
      <c r="D17" s="61">
        <v>7.4068300000000004E-2</v>
      </c>
      <c r="E17" s="61">
        <v>0.16217889999999999</v>
      </c>
      <c r="F17" s="61">
        <v>0</v>
      </c>
      <c r="G17" s="61">
        <v>4.2991599999999998E-2</v>
      </c>
      <c r="H17" s="61">
        <v>1.3708400000000001E-2</v>
      </c>
      <c r="J17" s="58"/>
      <c r="K17" s="25"/>
    </row>
    <row r="18" spans="1:11" ht="16.5" customHeight="1" x14ac:dyDescent="0.2">
      <c r="A18" s="62" t="s">
        <v>11</v>
      </c>
      <c r="B18" s="63">
        <v>0.19401109999999999</v>
      </c>
      <c r="C18" s="63">
        <v>0.1566167</v>
      </c>
      <c r="D18" s="63" t="s">
        <v>12</v>
      </c>
      <c r="E18" s="63" t="s">
        <v>12</v>
      </c>
      <c r="F18" s="63">
        <v>0.1523273</v>
      </c>
      <c r="G18" s="63" t="s">
        <v>12</v>
      </c>
      <c r="H18" s="63">
        <v>0.16287560000000001</v>
      </c>
      <c r="J18" s="58"/>
      <c r="K18" s="25"/>
    </row>
    <row r="19" spans="1:11" ht="5.5" customHeight="1" thickBot="1" x14ac:dyDescent="0.25">
      <c r="A19" s="45"/>
      <c r="B19" s="45"/>
      <c r="C19" s="45"/>
      <c r="D19" s="45"/>
      <c r="E19" s="45"/>
      <c r="F19" s="45"/>
      <c r="G19" s="45"/>
      <c r="H19" s="45"/>
    </row>
    <row r="21" spans="1:11" x14ac:dyDescent="0.2">
      <c r="A21" s="252" t="s">
        <v>191</v>
      </c>
      <c r="B21" s="252"/>
      <c r="C21" s="252"/>
      <c r="D21" s="252"/>
      <c r="E21" s="252"/>
      <c r="F21" s="252"/>
      <c r="G21" s="252"/>
      <c r="H21" s="252"/>
    </row>
    <row r="22" spans="1:11" x14ac:dyDescent="0.2">
      <c r="A22" s="252"/>
      <c r="B22" s="252"/>
      <c r="C22" s="252"/>
      <c r="D22" s="252"/>
      <c r="E22" s="252"/>
      <c r="F22" s="252"/>
      <c r="G22" s="252"/>
      <c r="H22" s="252"/>
    </row>
    <row r="23" spans="1:11" ht="21" customHeight="1" x14ac:dyDescent="0.2">
      <c r="A23" s="252"/>
      <c r="B23" s="252"/>
      <c r="C23" s="252"/>
      <c r="D23" s="252"/>
      <c r="E23" s="252"/>
      <c r="F23" s="252"/>
      <c r="G23" s="252"/>
      <c r="H23" s="252"/>
      <c r="J23" s="58"/>
      <c r="K23" s="25"/>
    </row>
    <row r="24" spans="1:11" x14ac:dyDescent="0.2">
      <c r="B24" s="58"/>
      <c r="C24" s="58"/>
      <c r="D24" s="58"/>
      <c r="E24" s="58"/>
      <c r="F24" s="58"/>
      <c r="G24" s="58"/>
      <c r="H24" s="58"/>
      <c r="J24" s="58"/>
      <c r="K24" s="25"/>
    </row>
    <row r="25" spans="1:11" x14ac:dyDescent="0.2">
      <c r="B25" s="58"/>
      <c r="C25" s="58"/>
      <c r="D25" s="58"/>
      <c r="E25" s="58"/>
      <c r="F25" s="58"/>
      <c r="G25" s="58"/>
      <c r="H25" s="58"/>
      <c r="J25" s="58"/>
      <c r="K25" s="25"/>
    </row>
    <row r="26" spans="1:11" x14ac:dyDescent="0.2">
      <c r="B26" s="64"/>
      <c r="D26" s="65"/>
    </row>
    <row r="27" spans="1:11" x14ac:dyDescent="0.2">
      <c r="B27" s="64"/>
    </row>
  </sheetData>
  <mergeCells count="7">
    <mergeCell ref="A1:H1"/>
    <mergeCell ref="A21:H23"/>
    <mergeCell ref="B7:H7"/>
    <mergeCell ref="B15:H15"/>
    <mergeCell ref="B9:B10"/>
    <mergeCell ref="C9:C10"/>
    <mergeCell ref="H9:H10"/>
  </mergeCells>
  <phoneticPr fontId="22" type="noConversion"/>
  <pageMargins left="0.70000000000000007" right="0.70000000000000007" top="0.75000000000000011" bottom="0.75000000000000011" header="0.30000000000000004" footer="0.30000000000000004"/>
  <pageSetup orientation="landscape"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J37"/>
  <sheetViews>
    <sheetView workbookViewId="0">
      <selection activeCell="J26" sqref="J26"/>
    </sheetView>
  </sheetViews>
  <sheetFormatPr baseColWidth="10" defaultColWidth="10.6640625" defaultRowHeight="16" x14ac:dyDescent="0.2"/>
  <cols>
    <col min="1" max="1" width="21.83203125" customWidth="1"/>
    <col min="2" max="2" width="7.5" customWidth="1"/>
    <col min="3" max="3" width="2.33203125" style="3" customWidth="1"/>
    <col min="4" max="4" width="7.5" customWidth="1"/>
    <col min="5" max="5" width="2.33203125" style="3" customWidth="1"/>
    <col min="6" max="6" width="7.5" customWidth="1"/>
    <col min="7" max="7" width="2.33203125" style="3" customWidth="1"/>
    <col min="8" max="8" width="7.5" customWidth="1"/>
    <col min="9" max="9" width="2.33203125" style="3" customWidth="1"/>
  </cols>
  <sheetData>
    <row r="1" spans="1:9" x14ac:dyDescent="0.2">
      <c r="A1" s="260" t="s">
        <v>193</v>
      </c>
      <c r="B1" s="260"/>
      <c r="C1" s="260"/>
      <c r="D1" s="260"/>
      <c r="E1" s="260"/>
      <c r="F1" s="260"/>
      <c r="G1" s="260"/>
      <c r="H1" s="260"/>
      <c r="I1" s="260"/>
    </row>
    <row r="2" spans="1:9" x14ac:dyDescent="0.2">
      <c r="A2" s="260"/>
      <c r="B2" s="260"/>
      <c r="C2" s="260"/>
      <c r="D2" s="260"/>
      <c r="E2" s="260"/>
      <c r="F2" s="260"/>
      <c r="G2" s="260"/>
      <c r="H2" s="260"/>
      <c r="I2" s="260"/>
    </row>
    <row r="3" spans="1:9" x14ac:dyDescent="0.2">
      <c r="A3" s="260"/>
      <c r="B3" s="260"/>
      <c r="C3" s="260"/>
      <c r="D3" s="260"/>
      <c r="E3" s="260"/>
      <c r="F3" s="260"/>
      <c r="G3" s="260"/>
      <c r="H3" s="260"/>
      <c r="I3" s="260"/>
    </row>
    <row r="4" spans="1:9" ht="31.5" customHeight="1" x14ac:dyDescent="0.2">
      <c r="A4" s="260"/>
      <c r="B4" s="260"/>
      <c r="C4" s="260"/>
      <c r="D4" s="260"/>
      <c r="E4" s="260"/>
      <c r="F4" s="260"/>
      <c r="G4" s="260"/>
      <c r="H4" s="260"/>
      <c r="I4" s="260"/>
    </row>
    <row r="5" spans="1:9" ht="10.5" customHeight="1" thickBot="1" x14ac:dyDescent="0.25">
      <c r="A5" s="151"/>
      <c r="B5" s="151"/>
      <c r="C5" s="151"/>
      <c r="D5" s="151"/>
      <c r="E5" s="151"/>
      <c r="F5" s="151"/>
      <c r="G5" s="151"/>
      <c r="H5" s="151"/>
      <c r="I5" s="151"/>
    </row>
    <row r="6" spans="1:9" ht="6" customHeight="1" x14ac:dyDescent="0.2">
      <c r="A6" s="152"/>
      <c r="B6" s="152"/>
      <c r="C6" s="153"/>
      <c r="D6" s="152"/>
      <c r="E6" s="153"/>
      <c r="F6" s="152"/>
      <c r="G6" s="153"/>
      <c r="H6" s="152"/>
      <c r="I6" s="153"/>
    </row>
    <row r="7" spans="1:9" x14ac:dyDescent="0.2">
      <c r="A7" s="152"/>
      <c r="B7" s="152" t="s">
        <v>27</v>
      </c>
      <c r="C7"/>
      <c r="D7" s="152" t="s">
        <v>24</v>
      </c>
      <c r="E7"/>
      <c r="F7" s="152" t="s">
        <v>24</v>
      </c>
      <c r="G7"/>
      <c r="H7" s="152" t="s">
        <v>29</v>
      </c>
      <c r="I7"/>
    </row>
    <row r="8" spans="1:9" x14ac:dyDescent="0.2">
      <c r="A8" s="152"/>
      <c r="B8" s="152" t="s">
        <v>28</v>
      </c>
      <c r="C8" s="153"/>
      <c r="D8" s="152" t="s">
        <v>28</v>
      </c>
      <c r="E8"/>
      <c r="F8" s="152" t="s">
        <v>25</v>
      </c>
      <c r="G8" s="153"/>
      <c r="H8" s="152" t="s">
        <v>25</v>
      </c>
      <c r="I8" s="153"/>
    </row>
    <row r="9" spans="1:9" ht="17" x14ac:dyDescent="0.2">
      <c r="A9" s="152"/>
      <c r="B9" s="154" t="s">
        <v>4</v>
      </c>
      <c r="C9" s="155"/>
      <c r="D9" s="154" t="s">
        <v>5</v>
      </c>
      <c r="E9" s="155"/>
      <c r="F9" s="154" t="s">
        <v>6</v>
      </c>
      <c r="G9" s="155"/>
      <c r="H9" s="154" t="s">
        <v>7</v>
      </c>
      <c r="I9" s="155"/>
    </row>
    <row r="10" spans="1:9" ht="8" customHeight="1" x14ac:dyDescent="0.2">
      <c r="A10" s="152"/>
      <c r="B10" s="152"/>
      <c r="C10" s="153"/>
      <c r="D10" s="152"/>
      <c r="E10" s="153"/>
      <c r="F10" s="152"/>
      <c r="G10" s="153"/>
      <c r="H10" s="152"/>
      <c r="I10" s="153"/>
    </row>
    <row r="11" spans="1:9" x14ac:dyDescent="0.2">
      <c r="A11" s="152"/>
      <c r="B11" s="261" t="s">
        <v>149</v>
      </c>
      <c r="C11" s="262"/>
      <c r="D11" s="262"/>
      <c r="E11" s="262"/>
      <c r="F11" s="262"/>
      <c r="G11" s="262"/>
      <c r="H11" s="262"/>
      <c r="I11" s="262"/>
    </row>
    <row r="12" spans="1:9" ht="8" customHeight="1" x14ac:dyDescent="0.2">
      <c r="A12" s="152"/>
      <c r="B12" s="152"/>
      <c r="C12" s="153"/>
      <c r="D12" s="152"/>
      <c r="E12" s="153"/>
      <c r="F12" s="152"/>
      <c r="G12" s="153"/>
      <c r="H12" s="152"/>
      <c r="I12" s="153"/>
    </row>
    <row r="13" spans="1:9" x14ac:dyDescent="0.2">
      <c r="A13" s="259" t="s">
        <v>19</v>
      </c>
      <c r="B13" s="4">
        <v>-8.4338979999999992</v>
      </c>
      <c r="C13" s="156" t="str">
        <f>IF(ABS(B13/B14)&gt;=2.56,"**",IF(ABS(B13/B14)&gt;1.96,"*",IF(ABS(B13/B14)&gt;1.64,"~","")))</f>
        <v/>
      </c>
      <c r="D13" s="4">
        <v>-15.64232</v>
      </c>
      <c r="E13" s="156" t="str">
        <f>IF(ABS(D13/D14)&gt;=2.56,"**",IF(ABS(D13/D14)&gt;1.96,"*",IF(ABS(D13/D14)&gt;1.64,"~","")))</f>
        <v/>
      </c>
      <c r="F13" s="4">
        <v>-5.8270229999999996</v>
      </c>
      <c r="G13" s="156" t="str">
        <f>IF(ABS(F13/F14)&gt;=2.56,"**",IF(ABS(F13/F14)&gt;1.96,"*",IF(ABS(F13/F14)&gt;1.64,"~","")))</f>
        <v/>
      </c>
      <c r="H13" s="4">
        <v>29.880749999999999</v>
      </c>
      <c r="I13" s="156"/>
    </row>
    <row r="14" spans="1:9" x14ac:dyDescent="0.2">
      <c r="A14" s="259"/>
      <c r="B14" s="2">
        <v>8.7892550000000007</v>
      </c>
      <c r="C14" s="6"/>
      <c r="D14" s="2">
        <v>13.91888</v>
      </c>
      <c r="E14" s="6"/>
      <c r="F14" s="2">
        <v>12.167450000000001</v>
      </c>
      <c r="G14" s="6"/>
      <c r="H14" s="2">
        <v>15.887449999999999</v>
      </c>
      <c r="I14" s="6"/>
    </row>
    <row r="15" spans="1:9" ht="8" customHeight="1" x14ac:dyDescent="0.2">
      <c r="A15" s="152"/>
      <c r="B15" s="152"/>
      <c r="C15" s="153"/>
      <c r="D15" s="152"/>
      <c r="E15" s="153"/>
      <c r="F15" s="152"/>
      <c r="G15" s="153"/>
      <c r="H15" s="152"/>
      <c r="I15" s="153"/>
    </row>
    <row r="16" spans="1:9" ht="16" customHeight="1" x14ac:dyDescent="0.2">
      <c r="A16" s="152"/>
      <c r="B16" s="261" t="s">
        <v>150</v>
      </c>
      <c r="C16" s="262"/>
      <c r="D16" s="262"/>
      <c r="E16" s="262"/>
      <c r="F16" s="262"/>
      <c r="G16" s="262"/>
      <c r="H16" s="262"/>
      <c r="I16" s="262"/>
    </row>
    <row r="17" spans="1:9" ht="8" customHeight="1" x14ac:dyDescent="0.2">
      <c r="A17" s="152"/>
      <c r="B17" s="152"/>
      <c r="C17" s="153"/>
      <c r="D17" s="152"/>
      <c r="E17" s="153"/>
      <c r="F17" s="152"/>
      <c r="G17" s="153"/>
      <c r="H17" s="152"/>
      <c r="I17" s="153"/>
    </row>
    <row r="18" spans="1:9" ht="16" customHeight="1" x14ac:dyDescent="0.2">
      <c r="A18" s="259" t="s">
        <v>19</v>
      </c>
      <c r="B18" s="4">
        <v>2.1255459999999999</v>
      </c>
      <c r="C18" s="156" t="str">
        <f>IF(ABS(B18/B19)&gt;=2.56,"**",IF(ABS(B18/B19)&gt;1.96,"*",IF(ABS(B18/B19)&gt;1.64,"~","")))</f>
        <v/>
      </c>
      <c r="D18" s="4">
        <v>-23.608029999999999</v>
      </c>
      <c r="E18" s="156"/>
      <c r="F18" s="4">
        <v>-11.98118</v>
      </c>
      <c r="G18" s="156" t="str">
        <f>IF(ABS(F18/F19)&gt;=2.56,"**",IF(ABS(F18/F19)&gt;1.96,"*",IF(ABS(F18/F19)&gt;1.64,"~","")))</f>
        <v/>
      </c>
      <c r="H18" s="4">
        <v>35.760680000000001</v>
      </c>
      <c r="I18" s="156"/>
    </row>
    <row r="19" spans="1:9" ht="16" customHeight="1" x14ac:dyDescent="0.2">
      <c r="A19" s="259"/>
      <c r="B19" s="2">
        <v>7.008318</v>
      </c>
      <c r="C19" s="6"/>
      <c r="D19" s="2">
        <v>13.15826</v>
      </c>
      <c r="E19" s="6"/>
      <c r="F19" s="2">
        <v>9.6005389999999995</v>
      </c>
      <c r="G19" s="6"/>
      <c r="H19" s="2">
        <v>13.15765</v>
      </c>
      <c r="I19" s="6"/>
    </row>
    <row r="20" spans="1:9" ht="8" customHeight="1" thickBot="1" x14ac:dyDescent="0.25">
      <c r="A20" s="157"/>
      <c r="B20" s="2"/>
      <c r="C20" s="6"/>
      <c r="D20" s="2"/>
      <c r="E20" s="6"/>
      <c r="F20" s="2"/>
      <c r="G20" s="6"/>
      <c r="H20" s="2"/>
      <c r="I20" s="6"/>
    </row>
    <row r="21" spans="1:9" x14ac:dyDescent="0.2">
      <c r="A21" s="256" t="s">
        <v>194</v>
      </c>
      <c r="B21" s="256"/>
      <c r="C21" s="256"/>
      <c r="D21" s="257"/>
      <c r="E21" s="257"/>
      <c r="F21" s="257"/>
      <c r="G21" s="257"/>
      <c r="H21" s="257"/>
      <c r="I21" s="257"/>
    </row>
    <row r="22" spans="1:9" x14ac:dyDescent="0.2">
      <c r="A22" s="258"/>
      <c r="B22" s="258"/>
      <c r="C22" s="258"/>
      <c r="D22" s="259"/>
      <c r="E22" s="259"/>
      <c r="F22" s="259"/>
      <c r="G22" s="259"/>
      <c r="H22" s="259"/>
      <c r="I22" s="259"/>
    </row>
    <row r="23" spans="1:9" x14ac:dyDescent="0.2">
      <c r="A23" s="258"/>
      <c r="B23" s="258"/>
      <c r="C23" s="258"/>
      <c r="D23" s="259"/>
      <c r="E23" s="259"/>
      <c r="F23" s="259"/>
      <c r="G23" s="259"/>
      <c r="H23" s="259"/>
      <c r="I23" s="259"/>
    </row>
    <row r="24" spans="1:9" x14ac:dyDescent="0.2">
      <c r="A24" s="258"/>
      <c r="B24" s="258"/>
      <c r="C24" s="258"/>
      <c r="D24" s="259"/>
      <c r="E24" s="259"/>
      <c r="F24" s="259"/>
      <c r="G24" s="259"/>
      <c r="H24" s="259"/>
      <c r="I24" s="259"/>
    </row>
    <row r="25" spans="1:9" x14ac:dyDescent="0.2">
      <c r="A25" s="258"/>
      <c r="B25" s="258"/>
      <c r="C25" s="258"/>
      <c r="D25" s="259"/>
      <c r="E25" s="259"/>
      <c r="F25" s="259"/>
      <c r="G25" s="259"/>
      <c r="H25" s="259"/>
      <c r="I25" s="259"/>
    </row>
    <row r="26" spans="1:9" x14ac:dyDescent="0.2">
      <c r="A26" s="258"/>
      <c r="B26" s="258"/>
      <c r="C26" s="258"/>
      <c r="D26" s="259"/>
      <c r="E26" s="259"/>
      <c r="F26" s="259"/>
      <c r="G26" s="259"/>
      <c r="H26" s="259"/>
      <c r="I26" s="259"/>
    </row>
    <row r="27" spans="1:9" x14ac:dyDescent="0.2">
      <c r="A27" s="258"/>
      <c r="B27" s="258"/>
      <c r="C27" s="258"/>
      <c r="D27" s="259"/>
      <c r="E27" s="259"/>
      <c r="F27" s="259"/>
      <c r="G27" s="259"/>
      <c r="H27" s="259"/>
      <c r="I27" s="259"/>
    </row>
    <row r="29" spans="1:9" x14ac:dyDescent="0.2">
      <c r="A29" s="157"/>
    </row>
    <row r="30" spans="1:9" x14ac:dyDescent="0.2">
      <c r="A30" s="157"/>
    </row>
    <row r="32" spans="1:9" x14ac:dyDescent="0.2">
      <c r="A32" s="157"/>
    </row>
    <row r="33" spans="2:10" x14ac:dyDescent="0.2">
      <c r="B33" s="4"/>
      <c r="C33" s="156"/>
      <c r="D33" s="4"/>
      <c r="E33" s="156"/>
      <c r="F33" s="4"/>
      <c r="G33" s="156"/>
      <c r="H33" s="4"/>
      <c r="I33" s="156"/>
      <c r="J33" s="4"/>
    </row>
    <row r="34" spans="2:10" x14ac:dyDescent="0.2">
      <c r="B34" s="2"/>
      <c r="C34" s="6"/>
      <c r="D34" s="2"/>
      <c r="E34" s="6"/>
      <c r="F34" s="2"/>
      <c r="G34" s="6"/>
      <c r="H34" s="2"/>
      <c r="I34" s="7"/>
      <c r="J34" s="2"/>
    </row>
    <row r="35" spans="2:10" x14ac:dyDescent="0.2">
      <c r="B35" s="1"/>
      <c r="D35" s="1"/>
      <c r="F35" s="1"/>
      <c r="H35" s="1"/>
      <c r="J35" s="1"/>
    </row>
    <row r="36" spans="2:10" x14ac:dyDescent="0.2">
      <c r="B36" s="4"/>
      <c r="C36" s="156"/>
      <c r="D36" s="4"/>
      <c r="E36" s="156"/>
      <c r="F36" s="4"/>
      <c r="G36" s="156"/>
      <c r="H36" s="4"/>
      <c r="I36" s="156"/>
      <c r="J36" s="4"/>
    </row>
    <row r="37" spans="2:10" x14ac:dyDescent="0.2">
      <c r="B37" s="2"/>
      <c r="C37" s="6"/>
      <c r="D37" s="2"/>
      <c r="E37" s="6"/>
      <c r="F37" s="2"/>
      <c r="G37" s="6"/>
      <c r="H37" s="2"/>
      <c r="I37" s="6"/>
      <c r="J37" s="2"/>
    </row>
  </sheetData>
  <mergeCells count="6">
    <mergeCell ref="A21:I27"/>
    <mergeCell ref="A1:I4"/>
    <mergeCell ref="B11:I11"/>
    <mergeCell ref="A13:A14"/>
    <mergeCell ref="B16:I16"/>
    <mergeCell ref="A18:A1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9" tint="-0.499984740745262"/>
  </sheetPr>
  <dimension ref="A1"/>
  <sheetViews>
    <sheetView workbookViewId="0">
      <selection activeCell="M35" sqref="M35"/>
    </sheetView>
  </sheetViews>
  <sheetFormatPr baseColWidth="10" defaultColWidth="10.83203125" defaultRowHeight="16" x14ac:dyDescent="0.2"/>
  <cols>
    <col min="1" max="16384" width="10.83203125" style="170"/>
  </cols>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9" tint="-0.499984740745262"/>
  </sheetPr>
  <dimension ref="A1:D32"/>
  <sheetViews>
    <sheetView zoomScaleNormal="100" zoomScalePageLayoutView="70" workbookViewId="0">
      <selection activeCell="A2" sqref="A2:D2"/>
    </sheetView>
  </sheetViews>
  <sheetFormatPr baseColWidth="10" defaultColWidth="10.83203125" defaultRowHeight="16" x14ac:dyDescent="0.2"/>
  <cols>
    <col min="1" max="1" width="8.83203125" style="14" customWidth="1"/>
    <col min="2" max="2" width="33.33203125" style="115" customWidth="1"/>
    <col min="3" max="3" width="2" style="14" customWidth="1"/>
    <col min="4" max="4" width="33.33203125" style="115" customWidth="1"/>
    <col min="5" max="5" width="7" style="14" customWidth="1"/>
    <col min="6" max="16384" width="10.83203125" style="14"/>
  </cols>
  <sheetData>
    <row r="1" spans="1:4" ht="14" customHeight="1" x14ac:dyDescent="0.2"/>
    <row r="2" spans="1:4" x14ac:dyDescent="0.2">
      <c r="A2" s="240" t="s">
        <v>195</v>
      </c>
      <c r="B2" s="263"/>
      <c r="C2" s="263"/>
      <c r="D2" s="263"/>
    </row>
    <row r="3" spans="1:4" ht="14" customHeight="1" thickBot="1" x14ac:dyDescent="0.25">
      <c r="A3" s="99"/>
      <c r="B3" s="51"/>
      <c r="C3" s="99"/>
      <c r="D3" s="51"/>
    </row>
    <row r="4" spans="1:4" ht="14" customHeight="1" x14ac:dyDescent="0.2">
      <c r="A4" s="62"/>
      <c r="B4" s="116"/>
      <c r="C4" s="62"/>
      <c r="D4" s="116"/>
    </row>
    <row r="5" spans="1:4" ht="17" x14ac:dyDescent="0.2">
      <c r="B5" s="117" t="s">
        <v>41</v>
      </c>
      <c r="C5" s="118"/>
      <c r="D5" s="117" t="s">
        <v>42</v>
      </c>
    </row>
    <row r="6" spans="1:4" ht="17" x14ac:dyDescent="0.2">
      <c r="A6" s="173"/>
      <c r="B6" s="119" t="s">
        <v>4</v>
      </c>
      <c r="C6" s="118"/>
      <c r="D6" s="119" t="s">
        <v>5</v>
      </c>
    </row>
    <row r="7" spans="1:4" ht="34" x14ac:dyDescent="0.2">
      <c r="A7" s="120">
        <v>1</v>
      </c>
      <c r="B7" s="121" t="s">
        <v>43</v>
      </c>
      <c r="C7" s="122"/>
      <c r="D7" s="121" t="s">
        <v>44</v>
      </c>
    </row>
    <row r="8" spans="1:4" ht="14" customHeight="1" x14ac:dyDescent="0.2">
      <c r="A8" s="120"/>
      <c r="B8" s="121"/>
      <c r="C8" s="122"/>
      <c r="D8" s="121"/>
    </row>
    <row r="9" spans="1:4" ht="34" x14ac:dyDescent="0.2">
      <c r="A9" s="120">
        <v>2</v>
      </c>
      <c r="B9" s="121" t="s">
        <v>45</v>
      </c>
      <c r="C9" s="122"/>
      <c r="D9" s="121" t="s">
        <v>46</v>
      </c>
    </row>
    <row r="10" spans="1:4" ht="14" customHeight="1" x14ac:dyDescent="0.2">
      <c r="A10" s="120"/>
      <c r="B10" s="121"/>
      <c r="C10" s="122"/>
      <c r="D10" s="121"/>
    </row>
    <row r="11" spans="1:4" ht="51" x14ac:dyDescent="0.2">
      <c r="A11" s="120">
        <v>3</v>
      </c>
      <c r="B11" s="121" t="s">
        <v>47</v>
      </c>
      <c r="C11" s="122"/>
      <c r="D11" s="121" t="s">
        <v>48</v>
      </c>
    </row>
    <row r="12" spans="1:4" ht="14" customHeight="1" x14ac:dyDescent="0.2">
      <c r="A12" s="120"/>
      <c r="B12" s="121"/>
      <c r="C12" s="122"/>
      <c r="D12" s="121"/>
    </row>
    <row r="13" spans="1:4" ht="51" x14ac:dyDescent="0.2">
      <c r="A13" s="120">
        <v>4</v>
      </c>
      <c r="B13" s="121" t="s">
        <v>49</v>
      </c>
      <c r="C13" s="122"/>
      <c r="D13" s="121" t="s">
        <v>50</v>
      </c>
    </row>
    <row r="14" spans="1:4" ht="14" customHeight="1" x14ac:dyDescent="0.2">
      <c r="A14" s="120"/>
      <c r="B14" s="121"/>
      <c r="C14" s="122"/>
      <c r="D14" s="121"/>
    </row>
    <row r="15" spans="1:4" ht="51" x14ac:dyDescent="0.2">
      <c r="A15" s="120">
        <v>5</v>
      </c>
      <c r="B15" s="121" t="s">
        <v>51</v>
      </c>
      <c r="C15" s="122"/>
      <c r="D15" s="121" t="s">
        <v>52</v>
      </c>
    </row>
    <row r="16" spans="1:4" ht="14" customHeight="1" x14ac:dyDescent="0.2">
      <c r="A16" s="120"/>
      <c r="B16" s="121"/>
      <c r="C16" s="122"/>
      <c r="D16" s="121"/>
    </row>
    <row r="17" spans="1:4" ht="51" x14ac:dyDescent="0.2">
      <c r="A17" s="120">
        <v>6</v>
      </c>
      <c r="B17" s="121" t="s">
        <v>53</v>
      </c>
      <c r="C17" s="122"/>
      <c r="D17" s="121" t="s">
        <v>54</v>
      </c>
    </row>
    <row r="18" spans="1:4" ht="14" customHeight="1" x14ac:dyDescent="0.2">
      <c r="A18" s="120"/>
      <c r="B18" s="121"/>
      <c r="C18" s="122"/>
      <c r="D18" s="121"/>
    </row>
    <row r="19" spans="1:4" ht="34" x14ac:dyDescent="0.2">
      <c r="A19" s="123">
        <v>7</v>
      </c>
      <c r="B19" s="121" t="s">
        <v>55</v>
      </c>
      <c r="C19" s="122"/>
      <c r="D19" s="121" t="s">
        <v>56</v>
      </c>
    </row>
    <row r="20" spans="1:4" ht="14" customHeight="1" x14ac:dyDescent="0.2">
      <c r="A20" s="123"/>
      <c r="B20" s="121"/>
      <c r="C20" s="122"/>
      <c r="D20" s="121"/>
    </row>
    <row r="21" spans="1:4" ht="51" x14ac:dyDescent="0.2">
      <c r="A21" s="123">
        <v>8</v>
      </c>
      <c r="B21" s="121" t="s">
        <v>57</v>
      </c>
      <c r="C21" s="122"/>
      <c r="D21" s="121" t="s">
        <v>58</v>
      </c>
    </row>
    <row r="22" spans="1:4" ht="14" customHeight="1" x14ac:dyDescent="0.2">
      <c r="A22" s="123"/>
      <c r="B22" s="121"/>
      <c r="C22" s="122"/>
      <c r="D22" s="121"/>
    </row>
    <row r="23" spans="1:4" ht="34" x14ac:dyDescent="0.2">
      <c r="A23" s="120">
        <v>9</v>
      </c>
      <c r="B23" s="121" t="s">
        <v>59</v>
      </c>
      <c r="C23" s="122"/>
      <c r="D23" s="121" t="s">
        <v>60</v>
      </c>
    </row>
    <row r="24" spans="1:4" ht="14" customHeight="1" x14ac:dyDescent="0.2">
      <c r="A24" s="120"/>
      <c r="B24" s="121"/>
      <c r="C24" s="122"/>
      <c r="D24" s="121"/>
    </row>
    <row r="25" spans="1:4" ht="34" x14ac:dyDescent="0.2">
      <c r="A25" s="120">
        <v>10</v>
      </c>
      <c r="B25" s="121" t="s">
        <v>61</v>
      </c>
      <c r="C25" s="122"/>
      <c r="D25" s="121" t="s">
        <v>62</v>
      </c>
    </row>
    <row r="26" spans="1:4" ht="14" customHeight="1" thickBot="1" x14ac:dyDescent="0.25">
      <c r="A26" s="99"/>
      <c r="B26" s="51"/>
      <c r="C26" s="99"/>
      <c r="D26" s="51"/>
    </row>
    <row r="27" spans="1:4" ht="16" customHeight="1" x14ac:dyDescent="0.2"/>
    <row r="28" spans="1:4" x14ac:dyDescent="0.2">
      <c r="A28" s="238" t="s">
        <v>145</v>
      </c>
      <c r="B28" s="238"/>
      <c r="C28" s="238"/>
      <c r="D28" s="238"/>
    </row>
    <row r="29" spans="1:4" x14ac:dyDescent="0.2">
      <c r="A29" s="238"/>
      <c r="B29" s="238"/>
      <c r="C29" s="238"/>
      <c r="D29" s="238"/>
    </row>
    <row r="30" spans="1:4" x14ac:dyDescent="0.2">
      <c r="A30" s="238"/>
      <c r="B30" s="238"/>
      <c r="C30" s="238"/>
      <c r="D30" s="238"/>
    </row>
    <row r="31" spans="1:4" x14ac:dyDescent="0.2">
      <c r="A31" s="238"/>
      <c r="B31" s="238"/>
      <c r="C31" s="238"/>
      <c r="D31" s="238"/>
    </row>
    <row r="32" spans="1:4" x14ac:dyDescent="0.2">
      <c r="A32" s="238"/>
      <c r="B32" s="238"/>
      <c r="C32" s="238"/>
      <c r="D32" s="238"/>
    </row>
  </sheetData>
  <mergeCells count="2">
    <mergeCell ref="A28:D32"/>
    <mergeCell ref="A2:D2"/>
  </mergeCells>
  <pageMargins left="0.7" right="0.7" top="0.75" bottom="0.75" header="0.3" footer="0.3"/>
  <pageSetup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9" tint="-0.499984740745262"/>
  </sheetPr>
  <dimension ref="B1:J79"/>
  <sheetViews>
    <sheetView zoomScaleNormal="100" zoomScalePageLayoutView="150" workbookViewId="0">
      <selection activeCell="E12" sqref="E12"/>
    </sheetView>
  </sheetViews>
  <sheetFormatPr baseColWidth="10" defaultColWidth="8.83203125" defaultRowHeight="13" x14ac:dyDescent="0.15"/>
  <cols>
    <col min="1" max="1" width="8.83203125" style="66"/>
    <col min="2" max="2" width="5.1640625" style="77" customWidth="1"/>
    <col min="3" max="3" width="8.1640625" style="78" customWidth="1"/>
    <col min="4" max="4" width="2.1640625" style="78" customWidth="1"/>
    <col min="5" max="5" width="11.83203125" style="78" customWidth="1"/>
    <col min="6" max="6" width="2.1640625" style="78" customWidth="1"/>
    <col min="7" max="7" width="11.83203125" style="78" customWidth="1"/>
    <col min="8" max="8" width="2.1640625" style="78" customWidth="1"/>
    <col min="9" max="16384" width="8.83203125" style="66"/>
  </cols>
  <sheetData>
    <row r="1" spans="2:8" ht="24" customHeight="1" x14ac:dyDescent="0.15">
      <c r="B1" s="264" t="s">
        <v>196</v>
      </c>
      <c r="C1" s="264"/>
      <c r="D1" s="264"/>
      <c r="E1" s="264"/>
      <c r="F1" s="264"/>
      <c r="G1" s="264"/>
      <c r="H1" s="264"/>
    </row>
    <row r="2" spans="2:8" ht="24" customHeight="1" x14ac:dyDescent="0.15">
      <c r="B2" s="265"/>
      <c r="C2" s="265"/>
      <c r="D2" s="265"/>
      <c r="E2" s="265"/>
      <c r="F2" s="265"/>
      <c r="G2" s="265"/>
      <c r="H2" s="265"/>
    </row>
    <row r="3" spans="2:8" ht="4" customHeight="1" thickBot="1" x14ac:dyDescent="0.25">
      <c r="B3" s="67"/>
      <c r="C3" s="67"/>
      <c r="D3" s="67"/>
      <c r="E3" s="67"/>
      <c r="F3" s="67"/>
      <c r="G3" s="67"/>
      <c r="H3" s="67"/>
    </row>
    <row r="4" spans="2:8" ht="8" customHeight="1" x14ac:dyDescent="0.2">
      <c r="B4" s="30"/>
      <c r="C4" s="30"/>
      <c r="D4" s="30"/>
      <c r="E4" s="30"/>
      <c r="F4" s="30"/>
      <c r="G4" s="30"/>
      <c r="H4" s="30"/>
    </row>
    <row r="5" spans="2:8" ht="17" x14ac:dyDescent="0.2">
      <c r="B5" s="30"/>
      <c r="C5" s="30"/>
      <c r="D5" s="68"/>
      <c r="E5" s="30" t="s">
        <v>63</v>
      </c>
      <c r="F5" s="69"/>
      <c r="G5" s="70" t="s">
        <v>64</v>
      </c>
      <c r="H5" s="68"/>
    </row>
    <row r="6" spans="2:8" ht="17" x14ac:dyDescent="0.2">
      <c r="B6" s="30"/>
      <c r="C6" s="30"/>
      <c r="D6" s="68"/>
      <c r="E6" s="174" t="s">
        <v>4</v>
      </c>
      <c r="F6" s="71"/>
      <c r="G6" s="174" t="s">
        <v>5</v>
      </c>
      <c r="H6" s="68"/>
    </row>
    <row r="7" spans="2:8" ht="8.5" customHeight="1" x14ac:dyDescent="0.2">
      <c r="B7" s="30"/>
      <c r="C7" s="30"/>
      <c r="D7" s="68"/>
      <c r="E7" s="68"/>
      <c r="F7" s="68"/>
      <c r="G7" s="68"/>
      <c r="H7" s="68"/>
    </row>
    <row r="8" spans="2:8" ht="16" x14ac:dyDescent="0.2">
      <c r="B8" s="72" t="s">
        <v>65</v>
      </c>
      <c r="C8" s="30"/>
      <c r="D8" s="68"/>
      <c r="E8" s="73">
        <v>0.71246609999999999</v>
      </c>
      <c r="F8" s="24"/>
      <c r="G8" s="73">
        <v>0.90194830000000004</v>
      </c>
      <c r="H8" s="68"/>
    </row>
    <row r="9" spans="2:8" ht="5" customHeight="1" x14ac:dyDescent="0.2">
      <c r="B9" s="72"/>
      <c r="C9" s="30"/>
      <c r="D9" s="68"/>
      <c r="E9" s="73"/>
      <c r="F9" s="24"/>
      <c r="G9" s="73"/>
      <c r="H9" s="68"/>
    </row>
    <row r="10" spans="2:8" ht="16" x14ac:dyDescent="0.2">
      <c r="B10" s="72" t="s">
        <v>66</v>
      </c>
      <c r="C10" s="30"/>
      <c r="D10" s="68"/>
      <c r="E10" s="73">
        <v>0.40458139999999998</v>
      </c>
      <c r="F10" s="24"/>
      <c r="G10" s="73">
        <v>0.54441810000000002</v>
      </c>
      <c r="H10" s="68"/>
    </row>
    <row r="11" spans="2:8" ht="5" customHeight="1" x14ac:dyDescent="0.2">
      <c r="B11" s="72"/>
      <c r="C11" s="74"/>
      <c r="D11" s="75"/>
      <c r="E11" s="73"/>
      <c r="F11" s="24"/>
      <c r="G11" s="73"/>
      <c r="H11" s="68"/>
    </row>
    <row r="12" spans="2:8" ht="16" x14ac:dyDescent="0.2">
      <c r="B12" s="72" t="s">
        <v>67</v>
      </c>
      <c r="C12" s="30"/>
      <c r="D12" s="68"/>
      <c r="E12" s="73">
        <v>0.89911940000000001</v>
      </c>
      <c r="F12" s="24"/>
      <c r="G12" s="73">
        <v>1.1128309999999999</v>
      </c>
      <c r="H12" s="68"/>
    </row>
    <row r="13" spans="2:8" ht="5" customHeight="1" x14ac:dyDescent="0.2">
      <c r="B13" s="72"/>
      <c r="C13" s="74"/>
      <c r="D13" s="75"/>
      <c r="E13" s="73"/>
      <c r="F13" s="24"/>
      <c r="G13" s="73"/>
      <c r="H13" s="68"/>
    </row>
    <row r="14" spans="2:8" ht="16" x14ac:dyDescent="0.2">
      <c r="B14" s="72" t="s">
        <v>68</v>
      </c>
      <c r="C14" s="30"/>
      <c r="D14" s="68"/>
      <c r="E14" s="73">
        <f>E12-E10</f>
        <v>0.49453800000000003</v>
      </c>
      <c r="F14" s="24"/>
      <c r="G14" s="73">
        <f>G12-G10</f>
        <v>0.56841289999999989</v>
      </c>
      <c r="H14" s="68"/>
    </row>
    <row r="15" spans="2:8" ht="6" customHeight="1" thickBot="1" x14ac:dyDescent="0.2">
      <c r="B15" s="76"/>
      <c r="C15" s="76"/>
      <c r="D15" s="76"/>
      <c r="E15" s="76"/>
      <c r="F15" s="76"/>
      <c r="G15" s="76"/>
      <c r="H15" s="76"/>
    </row>
    <row r="17" spans="2:8" ht="6" customHeight="1" x14ac:dyDescent="0.15"/>
    <row r="18" spans="2:8" ht="6" customHeight="1" x14ac:dyDescent="0.15">
      <c r="B18" s="266" t="s">
        <v>197</v>
      </c>
      <c r="C18" s="267"/>
      <c r="D18" s="267"/>
      <c r="E18" s="267"/>
      <c r="F18" s="267"/>
      <c r="G18" s="267"/>
      <c r="H18" s="267"/>
    </row>
    <row r="19" spans="2:8" ht="6" customHeight="1" x14ac:dyDescent="0.15">
      <c r="B19" s="266"/>
      <c r="C19" s="267"/>
      <c r="D19" s="267"/>
      <c r="E19" s="267"/>
      <c r="F19" s="267"/>
      <c r="G19" s="267"/>
      <c r="H19" s="267"/>
    </row>
    <row r="20" spans="2:8" ht="17" customHeight="1" x14ac:dyDescent="0.15">
      <c r="B20" s="266"/>
      <c r="C20" s="267"/>
      <c r="D20" s="267"/>
      <c r="E20" s="267"/>
      <c r="F20" s="267"/>
      <c r="G20" s="267"/>
      <c r="H20" s="267"/>
    </row>
    <row r="21" spans="2:8" ht="8" customHeight="1" x14ac:dyDescent="0.15">
      <c r="B21" s="266"/>
      <c r="C21" s="267"/>
      <c r="D21" s="267"/>
      <c r="E21" s="267"/>
      <c r="F21" s="267"/>
      <c r="G21" s="267"/>
      <c r="H21" s="267"/>
    </row>
    <row r="22" spans="2:8" ht="8" customHeight="1" x14ac:dyDescent="0.15">
      <c r="B22" s="266"/>
      <c r="C22" s="267"/>
      <c r="D22" s="267"/>
      <c r="E22" s="267"/>
      <c r="F22" s="267"/>
      <c r="G22" s="267"/>
      <c r="H22" s="267"/>
    </row>
    <row r="23" spans="2:8" ht="17" customHeight="1" x14ac:dyDescent="0.15">
      <c r="B23" s="266"/>
      <c r="C23" s="267"/>
      <c r="D23" s="267"/>
      <c r="E23" s="267"/>
      <c r="F23" s="267"/>
      <c r="G23" s="267"/>
      <c r="H23" s="267"/>
    </row>
    <row r="24" spans="2:8" ht="8" customHeight="1" x14ac:dyDescent="0.15">
      <c r="B24" s="266"/>
      <c r="C24" s="267"/>
      <c r="D24" s="267"/>
      <c r="E24" s="267"/>
      <c r="F24" s="267"/>
      <c r="G24" s="267"/>
      <c r="H24" s="267"/>
    </row>
    <row r="25" spans="2:8" ht="8" customHeight="1" x14ac:dyDescent="0.15">
      <c r="B25" s="266"/>
      <c r="C25" s="267"/>
      <c r="D25" s="267"/>
      <c r="E25" s="267"/>
      <c r="F25" s="267"/>
      <c r="G25" s="267"/>
      <c r="H25" s="267"/>
    </row>
    <row r="26" spans="2:8" ht="17" customHeight="1" x14ac:dyDescent="0.15">
      <c r="B26" s="266"/>
      <c r="C26" s="267"/>
      <c r="D26" s="267"/>
      <c r="E26" s="267"/>
      <c r="F26" s="267"/>
      <c r="G26" s="267"/>
      <c r="H26" s="267"/>
    </row>
    <row r="27" spans="2:8" ht="51.75" customHeight="1" x14ac:dyDescent="0.15">
      <c r="B27" s="266"/>
      <c r="C27" s="267"/>
      <c r="D27" s="267"/>
      <c r="E27" s="267"/>
      <c r="F27" s="267"/>
      <c r="G27" s="267"/>
      <c r="H27" s="267"/>
    </row>
    <row r="28" spans="2:8" ht="16" x14ac:dyDescent="0.2">
      <c r="B28" s="72"/>
      <c r="C28" s="30"/>
      <c r="D28" s="68"/>
      <c r="E28" s="73"/>
      <c r="F28" s="24"/>
      <c r="G28" s="73"/>
      <c r="H28" s="68"/>
    </row>
    <row r="29" spans="2:8" ht="15" customHeight="1" x14ac:dyDescent="0.2">
      <c r="B29" s="72"/>
      <c r="C29" s="30"/>
      <c r="D29" s="68"/>
      <c r="E29" s="73"/>
      <c r="F29" s="24"/>
      <c r="G29" s="73"/>
      <c r="H29" s="68"/>
    </row>
    <row r="30" spans="2:8" ht="14" customHeight="1" x14ac:dyDescent="0.15">
      <c r="B30" s="175"/>
      <c r="C30" s="175"/>
      <c r="D30" s="175"/>
      <c r="E30" s="79"/>
      <c r="F30" s="175"/>
      <c r="G30" s="79"/>
      <c r="H30" s="175"/>
    </row>
    <row r="31" spans="2:8" ht="16" x14ac:dyDescent="0.15">
      <c r="B31" s="80"/>
      <c r="C31" s="175"/>
      <c r="D31" s="175"/>
      <c r="E31" s="79"/>
      <c r="F31" s="175"/>
      <c r="G31" s="79"/>
      <c r="H31" s="175"/>
    </row>
    <row r="32" spans="2:8" ht="16" x14ac:dyDescent="0.15">
      <c r="B32" s="80"/>
      <c r="C32" s="175"/>
      <c r="D32" s="175"/>
      <c r="E32" s="81"/>
      <c r="F32" s="82"/>
      <c r="G32" s="81"/>
      <c r="H32" s="175"/>
    </row>
    <row r="33" spans="2:10" ht="16" x14ac:dyDescent="0.15">
      <c r="B33" s="80"/>
      <c r="C33" s="175"/>
      <c r="D33" s="175"/>
      <c r="E33" s="81"/>
      <c r="F33" s="82"/>
      <c r="G33" s="81"/>
      <c r="H33" s="175"/>
    </row>
    <row r="34" spans="2:10" ht="16" x14ac:dyDescent="0.15">
      <c r="B34" s="80"/>
      <c r="C34" s="83"/>
      <c r="D34" s="83"/>
      <c r="E34" s="84"/>
      <c r="F34" s="84"/>
      <c r="G34" s="84"/>
      <c r="H34" s="83"/>
    </row>
    <row r="35" spans="2:10" ht="16" x14ac:dyDescent="0.2">
      <c r="B35" s="80"/>
      <c r="C35" s="85"/>
      <c r="D35" s="86"/>
      <c r="E35" s="87"/>
      <c r="F35" s="88"/>
      <c r="G35" s="87"/>
      <c r="H35" s="86"/>
    </row>
    <row r="36" spans="2:10" ht="14" x14ac:dyDescent="0.15">
      <c r="B36" s="8"/>
      <c r="C36" s="66"/>
      <c r="D36" s="89"/>
      <c r="E36" s="89"/>
      <c r="F36" s="89"/>
      <c r="G36" s="89"/>
      <c r="H36" s="89"/>
    </row>
    <row r="37" spans="2:10" ht="14" x14ac:dyDescent="0.2">
      <c r="B37" s="90"/>
      <c r="C37" s="66"/>
      <c r="D37" s="89"/>
      <c r="E37" s="89"/>
      <c r="F37" s="89"/>
      <c r="G37" s="89"/>
      <c r="H37" s="89"/>
    </row>
    <row r="38" spans="2:10" x14ac:dyDescent="0.15">
      <c r="B38" s="91"/>
      <c r="C38" s="89"/>
      <c r="D38" s="89"/>
      <c r="E38" s="89"/>
      <c r="F38" s="89"/>
      <c r="G38" s="89"/>
      <c r="H38" s="89"/>
    </row>
    <row r="39" spans="2:10" x14ac:dyDescent="0.15">
      <c r="B39" s="91"/>
      <c r="C39" s="86"/>
      <c r="D39" s="86"/>
      <c r="E39" s="86"/>
      <c r="F39" s="86"/>
      <c r="G39" s="86"/>
      <c r="H39" s="86"/>
    </row>
    <row r="40" spans="2:10" x14ac:dyDescent="0.15">
      <c r="B40" s="91"/>
      <c r="C40" s="89"/>
      <c r="D40" s="86"/>
      <c r="E40" s="89"/>
      <c r="F40" s="86"/>
      <c r="G40" s="89"/>
      <c r="H40" s="86"/>
    </row>
    <row r="41" spans="2:10" x14ac:dyDescent="0.15">
      <c r="B41" s="66"/>
      <c r="C41" s="89"/>
      <c r="D41" s="86"/>
      <c r="E41" s="89"/>
      <c r="F41" s="86"/>
      <c r="G41" s="89"/>
      <c r="H41" s="86"/>
    </row>
    <row r="42" spans="2:10" x14ac:dyDescent="0.15">
      <c r="B42" s="92"/>
      <c r="C42" s="89"/>
      <c r="D42" s="86"/>
      <c r="E42" s="89"/>
      <c r="F42" s="86"/>
      <c r="G42" s="89"/>
      <c r="H42" s="86"/>
    </row>
    <row r="43" spans="2:10" ht="16" x14ac:dyDescent="0.2">
      <c r="B43" s="92"/>
      <c r="C43" s="93"/>
      <c r="D43" s="93"/>
    </row>
    <row r="44" spans="2:10" ht="16" x14ac:dyDescent="0.2">
      <c r="B44" s="94"/>
      <c r="C44" s="93"/>
      <c r="D44" s="93"/>
    </row>
    <row r="45" spans="2:10" s="16" customFormat="1" ht="16" x14ac:dyDescent="0.2">
      <c r="B45" s="94"/>
      <c r="C45" s="93"/>
      <c r="D45" s="93"/>
      <c r="E45" s="78"/>
      <c r="F45" s="78"/>
      <c r="G45" s="78"/>
      <c r="H45" s="78"/>
      <c r="I45" s="66"/>
      <c r="J45" s="66"/>
    </row>
    <row r="46" spans="2:10" s="16" customFormat="1" ht="16" x14ac:dyDescent="0.2">
      <c r="B46" s="95"/>
      <c r="C46" s="93"/>
      <c r="D46" s="93"/>
      <c r="E46" s="78"/>
      <c r="F46" s="78"/>
      <c r="G46" s="78"/>
      <c r="H46" s="78"/>
      <c r="I46" s="66"/>
      <c r="J46" s="66"/>
    </row>
    <row r="47" spans="2:10" s="16" customFormat="1" ht="16" x14ac:dyDescent="0.2">
      <c r="B47" s="92"/>
      <c r="C47" s="93"/>
      <c r="D47" s="93"/>
      <c r="E47" s="78"/>
      <c r="F47" s="78"/>
      <c r="G47" s="78"/>
      <c r="H47" s="78"/>
      <c r="I47" s="66"/>
      <c r="J47" s="66"/>
    </row>
    <row r="48" spans="2:10" s="16" customFormat="1" ht="16" x14ac:dyDescent="0.2">
      <c r="B48" s="92"/>
      <c r="C48" s="78"/>
      <c r="D48" s="86"/>
      <c r="E48" s="86"/>
      <c r="F48" s="86"/>
      <c r="G48" s="86"/>
      <c r="H48" s="86"/>
      <c r="I48" s="66"/>
      <c r="J48" s="66"/>
    </row>
    <row r="49" spans="2:10" s="16" customFormat="1" ht="16" x14ac:dyDescent="0.2">
      <c r="B49" s="92"/>
      <c r="C49" s="78"/>
      <c r="D49" s="86"/>
      <c r="E49" s="86"/>
      <c r="F49" s="86"/>
      <c r="G49" s="86"/>
      <c r="H49" s="86"/>
      <c r="I49" s="66"/>
      <c r="J49" s="66"/>
    </row>
    <row r="50" spans="2:10" ht="16" x14ac:dyDescent="0.2">
      <c r="B50" s="96"/>
    </row>
    <row r="51" spans="2:10" ht="16" x14ac:dyDescent="0.2">
      <c r="B51" s="96"/>
    </row>
    <row r="52" spans="2:10" x14ac:dyDescent="0.15">
      <c r="B52" s="92"/>
    </row>
    <row r="53" spans="2:10" x14ac:dyDescent="0.15">
      <c r="B53" s="92"/>
    </row>
    <row r="58" spans="2:10" x14ac:dyDescent="0.15">
      <c r="B58" s="92"/>
    </row>
    <row r="60" spans="2:10" x14ac:dyDescent="0.15">
      <c r="B60" s="92"/>
    </row>
    <row r="61" spans="2:10" x14ac:dyDescent="0.15">
      <c r="C61" s="77"/>
      <c r="D61" s="77"/>
      <c r="F61" s="77"/>
      <c r="H61" s="77"/>
    </row>
    <row r="62" spans="2:10" x14ac:dyDescent="0.15">
      <c r="C62" s="77"/>
      <c r="D62" s="77"/>
      <c r="F62" s="77"/>
      <c r="H62" s="77"/>
    </row>
    <row r="63" spans="2:10" x14ac:dyDescent="0.15">
      <c r="C63" s="77"/>
      <c r="D63" s="77"/>
      <c r="F63" s="77"/>
      <c r="H63" s="77"/>
    </row>
    <row r="67" spans="2:8" x14ac:dyDescent="0.15">
      <c r="C67" s="77"/>
      <c r="D67" s="77"/>
      <c r="F67" s="77"/>
      <c r="H67" s="77"/>
    </row>
    <row r="69" spans="2:8" x14ac:dyDescent="0.15">
      <c r="C69" s="77"/>
      <c r="D69" s="77"/>
      <c r="F69" s="77"/>
      <c r="H69" s="77"/>
    </row>
    <row r="70" spans="2:8" x14ac:dyDescent="0.15">
      <c r="C70" s="77"/>
      <c r="D70" s="77"/>
      <c r="F70" s="77"/>
      <c r="H70" s="77"/>
    </row>
    <row r="75" spans="2:8" x14ac:dyDescent="0.15">
      <c r="C75" s="77"/>
      <c r="D75" s="77"/>
      <c r="F75" s="77"/>
      <c r="H75" s="77"/>
    </row>
    <row r="77" spans="2:8" x14ac:dyDescent="0.15">
      <c r="B77" s="66"/>
      <c r="C77" s="77"/>
      <c r="D77" s="77"/>
      <c r="F77" s="77"/>
      <c r="H77" s="77"/>
    </row>
    <row r="79" spans="2:8" x14ac:dyDescent="0.15">
      <c r="B79" s="66"/>
    </row>
  </sheetData>
  <mergeCells count="2">
    <mergeCell ref="B1:H2"/>
    <mergeCell ref="B18:H27"/>
  </mergeCells>
  <pageMargins left="0.7" right="0.7" top="0.75" bottom="0.75" header="0.3" footer="0.3"/>
  <pageSetup orientation="portrait"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9" tint="-0.499984740745262"/>
  </sheetPr>
  <dimension ref="A1:D40"/>
  <sheetViews>
    <sheetView zoomScaleNormal="100" zoomScalePageLayoutView="130" workbookViewId="0">
      <selection activeCell="A30" sqref="A30:D36"/>
    </sheetView>
  </sheetViews>
  <sheetFormatPr baseColWidth="10" defaultColWidth="10.83203125" defaultRowHeight="16" x14ac:dyDescent="0.2"/>
  <cols>
    <col min="1" max="1" width="25.6640625" style="16" customWidth="1"/>
    <col min="2" max="4" width="10.6640625" style="16" customWidth="1"/>
    <col min="5" max="16384" width="10.83203125" style="16"/>
  </cols>
  <sheetData>
    <row r="1" spans="1:4" ht="15.5" customHeight="1" x14ac:dyDescent="0.2">
      <c r="A1" s="242" t="s">
        <v>198</v>
      </c>
      <c r="B1" s="242"/>
      <c r="C1" s="242"/>
      <c r="D1" s="242"/>
    </row>
    <row r="2" spans="1:4" x14ac:dyDescent="0.2">
      <c r="A2" s="242"/>
      <c r="B2" s="242"/>
      <c r="C2" s="242"/>
      <c r="D2" s="242"/>
    </row>
    <row r="3" spans="1:4" ht="30.75" customHeight="1" x14ac:dyDescent="0.2">
      <c r="A3" s="242"/>
      <c r="B3" s="242"/>
      <c r="C3" s="242"/>
      <c r="D3" s="242"/>
    </row>
    <row r="4" spans="1:4" ht="17" thickBot="1" x14ac:dyDescent="0.25">
      <c r="A4" s="98"/>
      <c r="B4" s="98"/>
      <c r="C4" s="98"/>
      <c r="D4" s="98"/>
    </row>
    <row r="5" spans="1:4" ht="3" customHeight="1" x14ac:dyDescent="0.2">
      <c r="A5" s="17"/>
      <c r="B5" s="17"/>
      <c r="C5" s="17"/>
      <c r="D5" s="17"/>
    </row>
    <row r="6" spans="1:4" x14ac:dyDescent="0.2">
      <c r="A6" s="17"/>
      <c r="B6" s="17" t="s">
        <v>75</v>
      </c>
      <c r="C6" s="17" t="s">
        <v>76</v>
      </c>
      <c r="D6" s="17" t="s">
        <v>77</v>
      </c>
    </row>
    <row r="7" spans="1:4" ht="17" x14ac:dyDescent="0.2">
      <c r="A7" s="17"/>
      <c r="B7" s="174" t="s">
        <v>4</v>
      </c>
      <c r="C7" s="174" t="s">
        <v>5</v>
      </c>
      <c r="D7" s="174" t="s">
        <v>6</v>
      </c>
    </row>
    <row r="8" spans="1:4" ht="8" customHeight="1" x14ac:dyDescent="0.2">
      <c r="A8" s="17"/>
      <c r="B8" s="17"/>
      <c r="C8" s="17"/>
      <c r="D8" s="17"/>
    </row>
    <row r="9" spans="1:4" x14ac:dyDescent="0.2">
      <c r="A9" s="17"/>
      <c r="B9" s="244" t="s">
        <v>79</v>
      </c>
      <c r="C9" s="245"/>
      <c r="D9" s="245"/>
    </row>
    <row r="10" spans="1:4" ht="8" customHeight="1" x14ac:dyDescent="0.2">
      <c r="A10" s="17"/>
      <c r="B10" s="17"/>
      <c r="C10" s="17"/>
      <c r="D10" s="17"/>
    </row>
    <row r="11" spans="1:4" x14ac:dyDescent="0.2">
      <c r="A11" s="243" t="s">
        <v>80</v>
      </c>
      <c r="B11" s="10">
        <v>13.1561</v>
      </c>
      <c r="C11" s="10">
        <v>12.452249999999999</v>
      </c>
      <c r="D11" s="10">
        <v>12.353300000000001</v>
      </c>
    </row>
    <row r="12" spans="1:4" x14ac:dyDescent="0.2">
      <c r="A12" s="243"/>
      <c r="B12" s="11">
        <v>5.8756750000000002</v>
      </c>
      <c r="C12" s="11">
        <v>6.903289</v>
      </c>
      <c r="D12" s="11">
        <v>5.7933029999999999</v>
      </c>
    </row>
    <row r="13" spans="1:4" ht="8" customHeight="1" x14ac:dyDescent="0.2">
      <c r="A13" s="17"/>
      <c r="B13" s="17"/>
      <c r="C13" s="17"/>
      <c r="D13" s="17"/>
    </row>
    <row r="14" spans="1:4" ht="16" customHeight="1" x14ac:dyDescent="0.2">
      <c r="A14" s="243" t="s">
        <v>81</v>
      </c>
      <c r="B14" s="10">
        <v>7.3334710000000003</v>
      </c>
      <c r="C14" s="10">
        <v>12.92919</v>
      </c>
      <c r="D14" s="10">
        <v>13.49493</v>
      </c>
    </row>
    <row r="15" spans="1:4" x14ac:dyDescent="0.2">
      <c r="A15" s="243"/>
      <c r="B15" s="11">
        <v>5.2495779999999996</v>
      </c>
      <c r="C15" s="11">
        <v>6.343045</v>
      </c>
      <c r="D15" s="11">
        <v>4.977665</v>
      </c>
    </row>
    <row r="16" spans="1:4" ht="8" customHeight="1" x14ac:dyDescent="0.2">
      <c r="A16" s="17"/>
      <c r="B16" s="17"/>
      <c r="C16" s="17"/>
      <c r="D16" s="17"/>
    </row>
    <row r="17" spans="1:4" ht="16" customHeight="1" x14ac:dyDescent="0.2">
      <c r="A17" s="243" t="s">
        <v>82</v>
      </c>
      <c r="B17" s="10">
        <v>10.76699</v>
      </c>
      <c r="C17" s="10">
        <v>11.40513</v>
      </c>
      <c r="D17" s="10">
        <v>12.570970000000001</v>
      </c>
    </row>
    <row r="18" spans="1:4" x14ac:dyDescent="0.2">
      <c r="A18" s="243"/>
      <c r="B18" s="11">
        <v>4.670051</v>
      </c>
      <c r="C18" s="11">
        <v>5.4235280000000001</v>
      </c>
      <c r="D18" s="11">
        <v>4.4668520000000003</v>
      </c>
    </row>
    <row r="19" spans="1:4" ht="8" customHeight="1" x14ac:dyDescent="0.2">
      <c r="A19" s="17"/>
      <c r="B19" s="17"/>
      <c r="C19" s="17"/>
      <c r="D19" s="17"/>
    </row>
    <row r="20" spans="1:4" ht="16" customHeight="1" x14ac:dyDescent="0.2">
      <c r="A20" s="243" t="s">
        <v>83</v>
      </c>
      <c r="B20" s="10">
        <v>10.92793</v>
      </c>
      <c r="C20" s="10">
        <v>15.32183</v>
      </c>
      <c r="D20" s="10">
        <v>4.3741430000000001</v>
      </c>
    </row>
    <row r="21" spans="1:4" x14ac:dyDescent="0.2">
      <c r="A21" s="243"/>
      <c r="B21" s="11">
        <v>6.4898150000000001</v>
      </c>
      <c r="C21" s="11">
        <v>8.6956520000000008</v>
      </c>
      <c r="D21" s="11">
        <v>6.5364909999999998</v>
      </c>
    </row>
    <row r="22" spans="1:4" ht="8" customHeight="1" x14ac:dyDescent="0.2">
      <c r="A22" s="17"/>
      <c r="B22" s="17"/>
      <c r="C22" s="17"/>
      <c r="D22" s="17"/>
    </row>
    <row r="23" spans="1:4" ht="16" customHeight="1" x14ac:dyDescent="0.2">
      <c r="A23" s="243" t="s">
        <v>84</v>
      </c>
      <c r="B23" s="10">
        <v>6.5986469999999997</v>
      </c>
      <c r="C23" s="10">
        <v>7.7595010000000002</v>
      </c>
      <c r="D23" s="10">
        <v>7.3182830000000001</v>
      </c>
    </row>
    <row r="24" spans="1:4" x14ac:dyDescent="0.2">
      <c r="A24" s="243"/>
      <c r="B24" s="11">
        <v>5.1852900000000002</v>
      </c>
      <c r="C24" s="11">
        <v>6.3842540000000003</v>
      </c>
      <c r="D24" s="11">
        <v>4.44048</v>
      </c>
    </row>
    <row r="25" spans="1:4" ht="8" customHeight="1" x14ac:dyDescent="0.2">
      <c r="A25" s="17"/>
      <c r="B25" s="17"/>
      <c r="C25" s="17"/>
      <c r="D25" s="17"/>
    </row>
    <row r="26" spans="1:4" ht="16" customHeight="1" x14ac:dyDescent="0.2">
      <c r="A26" s="243" t="s">
        <v>85</v>
      </c>
      <c r="B26" s="37">
        <v>1.778068</v>
      </c>
      <c r="C26" s="37">
        <v>-0.74693449999999995</v>
      </c>
      <c r="D26" s="37">
        <v>3.2717209999999999</v>
      </c>
    </row>
    <row r="27" spans="1:4" x14ac:dyDescent="0.2">
      <c r="A27" s="243"/>
      <c r="B27" s="39">
        <v>4.7569949999999999</v>
      </c>
      <c r="C27" s="39">
        <v>5.6556829999999998</v>
      </c>
      <c r="D27" s="39">
        <v>5.6607159999999999</v>
      </c>
    </row>
    <row r="28" spans="1:4" ht="8" customHeight="1" thickBot="1" x14ac:dyDescent="0.25">
      <c r="A28" s="184"/>
      <c r="B28" s="36"/>
      <c r="C28" s="36"/>
      <c r="D28" s="36"/>
    </row>
    <row r="30" spans="1:4" x14ac:dyDescent="0.2">
      <c r="A30" s="246" t="s">
        <v>223</v>
      </c>
      <c r="B30" s="246"/>
      <c r="C30" s="243"/>
      <c r="D30" s="243"/>
    </row>
    <row r="31" spans="1:4" x14ac:dyDescent="0.2">
      <c r="A31" s="246"/>
      <c r="B31" s="246"/>
      <c r="C31" s="243"/>
      <c r="D31" s="243"/>
    </row>
    <row r="32" spans="1:4" x14ac:dyDescent="0.2">
      <c r="A32" s="246"/>
      <c r="B32" s="246"/>
      <c r="C32" s="243"/>
      <c r="D32" s="243"/>
    </row>
    <row r="33" spans="1:4" x14ac:dyDescent="0.2">
      <c r="A33" s="246"/>
      <c r="B33" s="246"/>
      <c r="C33" s="243"/>
      <c r="D33" s="243"/>
    </row>
    <row r="34" spans="1:4" x14ac:dyDescent="0.2">
      <c r="A34" s="246"/>
      <c r="B34" s="246"/>
      <c r="C34" s="243"/>
      <c r="D34" s="243"/>
    </row>
    <row r="35" spans="1:4" x14ac:dyDescent="0.2">
      <c r="A35" s="246"/>
      <c r="B35" s="246"/>
      <c r="C35" s="243"/>
      <c r="D35" s="243"/>
    </row>
    <row r="36" spans="1:4" x14ac:dyDescent="0.2">
      <c r="A36" s="246"/>
      <c r="B36" s="246"/>
      <c r="C36" s="243"/>
      <c r="D36" s="243"/>
    </row>
    <row r="38" spans="1:4" x14ac:dyDescent="0.2">
      <c r="A38" s="177"/>
    </row>
    <row r="39" spans="1:4" x14ac:dyDescent="0.2">
      <c r="B39" s="10"/>
      <c r="C39" s="10"/>
      <c r="D39" s="10"/>
    </row>
    <row r="40" spans="1:4" x14ac:dyDescent="0.2">
      <c r="B40" s="11"/>
      <c r="C40" s="11"/>
      <c r="D40" s="11"/>
    </row>
  </sheetData>
  <mergeCells count="9">
    <mergeCell ref="A1:D3"/>
    <mergeCell ref="A23:A24"/>
    <mergeCell ref="A26:A27"/>
    <mergeCell ref="A30:D36"/>
    <mergeCell ref="B9:D9"/>
    <mergeCell ref="A11:A12"/>
    <mergeCell ref="A14:A15"/>
    <mergeCell ref="A17:A18"/>
    <mergeCell ref="A20:A21"/>
  </mergeCells>
  <pageMargins left="0.7" right="0.7" top="0.75" bottom="0.75" header="0.3" footer="0.3"/>
  <pageSetup orientation="portrait"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61">
    <tabColor theme="9" tint="-0.499984740745262"/>
  </sheetPr>
  <dimension ref="A1:G77"/>
  <sheetViews>
    <sheetView zoomScaleNormal="100" zoomScalePageLayoutView="150" workbookViewId="0">
      <selection activeCell="C9" sqref="C9"/>
    </sheetView>
  </sheetViews>
  <sheetFormatPr baseColWidth="10" defaultColWidth="10.83203125" defaultRowHeight="16" x14ac:dyDescent="0.2"/>
  <cols>
    <col min="1" max="1" width="26.5" style="170" customWidth="1"/>
    <col min="2" max="2" width="9.33203125" style="170" customWidth="1"/>
    <col min="3" max="3" width="9" style="3" customWidth="1"/>
    <col min="4" max="4" width="8.33203125" style="170" customWidth="1"/>
    <col min="5" max="5" width="8.5" style="170" customWidth="1"/>
    <col min="6" max="6" width="8.6640625" style="170" customWidth="1"/>
    <col min="7" max="7" width="9" style="170" customWidth="1"/>
    <col min="8" max="16384" width="10.83203125" style="170"/>
  </cols>
  <sheetData>
    <row r="1" spans="1:7" ht="15.5" customHeight="1" x14ac:dyDescent="0.2">
      <c r="A1" s="269" t="s">
        <v>200</v>
      </c>
      <c r="B1" s="269"/>
      <c r="C1" s="269"/>
      <c r="D1" s="269"/>
      <c r="E1" s="269"/>
      <c r="F1" s="269"/>
      <c r="G1" s="269"/>
    </row>
    <row r="2" spans="1:7" x14ac:dyDescent="0.2">
      <c r="A2" s="269"/>
      <c r="B2" s="269"/>
      <c r="C2" s="269"/>
      <c r="D2" s="269"/>
      <c r="E2" s="269"/>
      <c r="F2" s="269"/>
      <c r="G2" s="269"/>
    </row>
    <row r="3" spans="1:7" ht="19" customHeight="1" x14ac:dyDescent="0.2">
      <c r="A3" s="269"/>
      <c r="B3" s="269"/>
      <c r="C3" s="269"/>
      <c r="D3" s="269"/>
      <c r="E3" s="269"/>
      <c r="F3" s="269"/>
      <c r="G3" s="269"/>
    </row>
    <row r="4" spans="1:7" ht="17" thickBot="1" x14ac:dyDescent="0.25">
      <c r="A4" s="185"/>
      <c r="B4" s="185"/>
      <c r="C4" s="185"/>
      <c r="D4" s="185"/>
      <c r="E4" s="185"/>
      <c r="F4" s="185"/>
      <c r="G4" s="185"/>
    </row>
    <row r="5" spans="1:7" ht="5" customHeight="1" x14ac:dyDescent="0.2">
      <c r="A5" s="152"/>
      <c r="B5" s="152"/>
      <c r="C5" s="153"/>
      <c r="D5" s="152"/>
      <c r="E5" s="152"/>
      <c r="F5" s="152"/>
      <c r="G5" s="152"/>
    </row>
    <row r="6" spans="1:7" ht="17" x14ac:dyDescent="0.2">
      <c r="A6" s="152"/>
      <c r="B6" s="154" t="s">
        <v>4</v>
      </c>
      <c r="C6" s="154" t="s">
        <v>5</v>
      </c>
      <c r="D6" s="154" t="s">
        <v>6</v>
      </c>
      <c r="E6" s="154" t="s">
        <v>7</v>
      </c>
      <c r="F6" s="154" t="s">
        <v>13</v>
      </c>
      <c r="G6" s="154" t="s">
        <v>14</v>
      </c>
    </row>
    <row r="7" spans="1:7" ht="5" customHeight="1" x14ac:dyDescent="0.2">
      <c r="A7" s="152"/>
      <c r="B7" s="152"/>
      <c r="C7" s="153"/>
      <c r="D7" s="152"/>
      <c r="E7" s="152"/>
      <c r="F7" s="152"/>
      <c r="G7" s="152"/>
    </row>
    <row r="8" spans="1:7" x14ac:dyDescent="0.2">
      <c r="A8" s="152"/>
      <c r="B8" s="261" t="s">
        <v>130</v>
      </c>
      <c r="C8" s="268"/>
      <c r="D8" s="268"/>
      <c r="E8" s="268"/>
      <c r="F8" s="268"/>
      <c r="G8" s="268"/>
    </row>
    <row r="9" spans="1:7" x14ac:dyDescent="0.2">
      <c r="A9" s="259" t="s">
        <v>69</v>
      </c>
      <c r="B9" s="4">
        <v>-0.13489999999999999</v>
      </c>
      <c r="C9" s="4">
        <v>-8.5000000000000006E-2</v>
      </c>
      <c r="D9" s="4">
        <v>0.20200000000000001</v>
      </c>
      <c r="E9" s="4">
        <v>0.13650000000000001</v>
      </c>
      <c r="F9" s="4">
        <v>3.5000000000000003E-2</v>
      </c>
      <c r="G9" s="4">
        <v>-5.8000000000000003E-2</v>
      </c>
    </row>
    <row r="10" spans="1:7" x14ac:dyDescent="0.2">
      <c r="A10" s="259"/>
      <c r="B10" s="2">
        <v>6.7799999999999999E-2</v>
      </c>
      <c r="C10" s="2">
        <v>0.10920000000000001</v>
      </c>
      <c r="D10" s="2">
        <v>0.21560000000000001</v>
      </c>
      <c r="E10" s="2">
        <v>0.2185</v>
      </c>
      <c r="F10" s="2">
        <v>0.23699999999999999</v>
      </c>
      <c r="G10" s="2">
        <v>0.23300000000000001</v>
      </c>
    </row>
    <row r="11" spans="1:7" ht="5" customHeight="1" x14ac:dyDescent="0.2">
      <c r="A11" s="152"/>
      <c r="B11" s="152"/>
      <c r="C11" s="153"/>
      <c r="D11" s="152"/>
      <c r="E11" s="152"/>
      <c r="F11" s="152"/>
      <c r="G11" s="152"/>
    </row>
    <row r="12" spans="1:7" x14ac:dyDescent="0.2">
      <c r="A12" s="152"/>
      <c r="B12" s="261" t="s">
        <v>131</v>
      </c>
      <c r="C12" s="268"/>
      <c r="D12" s="268"/>
      <c r="E12" s="268"/>
      <c r="F12" s="268"/>
      <c r="G12" s="268"/>
    </row>
    <row r="13" spans="1:7" x14ac:dyDescent="0.2">
      <c r="A13" s="259" t="s">
        <v>69</v>
      </c>
      <c r="B13" s="4">
        <v>3.0495000000000001</v>
      </c>
      <c r="C13" s="4">
        <v>4.1749999999999998</v>
      </c>
      <c r="D13" s="4">
        <v>4.6909999999999998</v>
      </c>
      <c r="E13" s="4">
        <v>6.4509999999999996</v>
      </c>
      <c r="F13" s="4">
        <v>7.7956729999999999</v>
      </c>
      <c r="G13" s="4">
        <v>10.060499999999999</v>
      </c>
    </row>
    <row r="14" spans="1:7" x14ac:dyDescent="0.2">
      <c r="A14" s="259"/>
      <c r="B14" s="2">
        <v>1.3068169999999999</v>
      </c>
      <c r="C14" s="2">
        <v>2.4630000000000001</v>
      </c>
      <c r="D14" s="2">
        <v>4.0454999999999997</v>
      </c>
      <c r="E14" s="2">
        <v>3.887</v>
      </c>
      <c r="F14" s="2">
        <v>4.4180000000000001</v>
      </c>
      <c r="G14" s="2">
        <v>4.3465999999999996</v>
      </c>
    </row>
    <row r="15" spans="1:7" ht="5" customHeight="1" x14ac:dyDescent="0.2">
      <c r="A15" s="152"/>
      <c r="B15" s="152"/>
      <c r="C15" s="153"/>
      <c r="D15" s="152"/>
      <c r="E15" s="152"/>
      <c r="F15" s="152"/>
      <c r="G15" s="152"/>
    </row>
    <row r="16" spans="1:7" x14ac:dyDescent="0.2">
      <c r="A16" s="152"/>
      <c r="B16" s="261" t="s">
        <v>132</v>
      </c>
      <c r="C16" s="268"/>
      <c r="D16" s="268"/>
      <c r="E16" s="268"/>
      <c r="F16" s="268"/>
      <c r="G16" s="268"/>
    </row>
    <row r="17" spans="1:7" x14ac:dyDescent="0.2">
      <c r="A17" s="259" t="s">
        <v>69</v>
      </c>
      <c r="B17" s="4">
        <v>-1.5139</v>
      </c>
      <c r="C17" s="4">
        <v>-0.3962</v>
      </c>
      <c r="D17" s="4">
        <v>0.30698999999999999</v>
      </c>
      <c r="E17" s="4">
        <v>0.73368</v>
      </c>
      <c r="F17" s="4">
        <v>0.16500000000000001</v>
      </c>
      <c r="G17" s="4">
        <v>-8.8999999999999996E-2</v>
      </c>
    </row>
    <row r="18" spans="1:7" x14ac:dyDescent="0.2">
      <c r="A18" s="259"/>
      <c r="B18" s="2">
        <v>0.94159999999999999</v>
      </c>
      <c r="C18" s="2">
        <v>1.784</v>
      </c>
      <c r="D18" s="2">
        <v>3.8450000000000002</v>
      </c>
      <c r="E18" s="2">
        <v>3.9448059999999998</v>
      </c>
      <c r="F18" s="2">
        <v>4.4949000000000003</v>
      </c>
      <c r="G18" s="2">
        <v>4.42</v>
      </c>
    </row>
    <row r="19" spans="1:7" ht="5" customHeight="1" x14ac:dyDescent="0.2">
      <c r="A19" s="152"/>
      <c r="B19" s="152"/>
      <c r="C19" s="153"/>
      <c r="D19" s="152"/>
      <c r="E19" s="152"/>
      <c r="F19" s="152"/>
      <c r="G19" s="152"/>
    </row>
    <row r="20" spans="1:7" x14ac:dyDescent="0.2">
      <c r="A20" s="152"/>
      <c r="B20" s="261" t="s">
        <v>133</v>
      </c>
      <c r="C20" s="268"/>
      <c r="D20" s="268"/>
      <c r="E20" s="268"/>
      <c r="F20" s="268"/>
      <c r="G20" s="268"/>
    </row>
    <row r="21" spans="1:7" x14ac:dyDescent="0.2">
      <c r="A21" s="259" t="s">
        <v>69</v>
      </c>
      <c r="B21" s="4">
        <v>-1.5349999999999999</v>
      </c>
      <c r="C21" s="4">
        <v>-3.778</v>
      </c>
      <c r="D21" s="4">
        <v>-4.9979979999999999</v>
      </c>
      <c r="E21" s="4">
        <v>-7.1849999999999996</v>
      </c>
      <c r="F21" s="4">
        <v>-7.96</v>
      </c>
      <c r="G21" s="4">
        <v>-9.9710000000000001</v>
      </c>
    </row>
    <row r="22" spans="1:7" x14ac:dyDescent="0.2">
      <c r="A22" s="259"/>
      <c r="B22" s="2">
        <v>1.0004999999999999</v>
      </c>
      <c r="C22" s="2">
        <v>1.524</v>
      </c>
      <c r="D22" s="2">
        <v>2.8540000000000001</v>
      </c>
      <c r="E22" s="2">
        <v>2.8239999999999998</v>
      </c>
      <c r="F22" s="2">
        <v>2.782</v>
      </c>
      <c r="G22" s="2">
        <v>3.056568</v>
      </c>
    </row>
    <row r="23" spans="1:7" ht="5" customHeight="1" x14ac:dyDescent="0.2">
      <c r="A23" s="152"/>
      <c r="B23" s="152"/>
      <c r="C23" s="153"/>
      <c r="D23" s="152"/>
      <c r="E23" s="152"/>
      <c r="F23" s="152"/>
      <c r="G23" s="152"/>
    </row>
    <row r="24" spans="1:7" x14ac:dyDescent="0.2">
      <c r="A24" s="186" t="s">
        <v>86</v>
      </c>
      <c r="B24" s="152" t="s">
        <v>16</v>
      </c>
      <c r="C24" s="152" t="s">
        <v>17</v>
      </c>
      <c r="D24" s="152" t="s">
        <v>17</v>
      </c>
      <c r="E24" s="152" t="s">
        <v>17</v>
      </c>
      <c r="F24" s="152" t="s">
        <v>17</v>
      </c>
      <c r="G24" s="152" t="s">
        <v>17</v>
      </c>
    </row>
    <row r="25" spans="1:7" ht="17" x14ac:dyDescent="0.2">
      <c r="A25" s="169" t="s">
        <v>87</v>
      </c>
      <c r="B25" s="152"/>
      <c r="C25" s="187">
        <v>49.268999999999998</v>
      </c>
      <c r="D25" s="187">
        <v>44.002000000000002</v>
      </c>
      <c r="E25" s="187">
        <v>41.335000000000001</v>
      </c>
      <c r="F25" s="187">
        <v>30.414000000000001</v>
      </c>
      <c r="G25" s="187">
        <v>30.457999999999998</v>
      </c>
    </row>
    <row r="26" spans="1:7" ht="5" customHeight="1" x14ac:dyDescent="0.2">
      <c r="A26" s="186"/>
      <c r="B26" s="152"/>
      <c r="C26" s="152"/>
      <c r="D26" s="152"/>
      <c r="E26" s="152"/>
      <c r="F26" s="152"/>
      <c r="G26" s="152"/>
    </row>
    <row r="27" spans="1:7" x14ac:dyDescent="0.2">
      <c r="A27" s="186" t="s">
        <v>70</v>
      </c>
      <c r="B27" s="2" t="s">
        <v>18</v>
      </c>
      <c r="C27" s="2" t="s">
        <v>18</v>
      </c>
      <c r="D27" s="2" t="s">
        <v>18</v>
      </c>
      <c r="E27" s="2" t="s">
        <v>18</v>
      </c>
      <c r="F27" s="2" t="s">
        <v>18</v>
      </c>
      <c r="G27" s="2" t="s">
        <v>18</v>
      </c>
    </row>
    <row r="28" spans="1:7" x14ac:dyDescent="0.2">
      <c r="A28" s="186" t="s">
        <v>91</v>
      </c>
      <c r="B28" s="2" t="s">
        <v>18</v>
      </c>
      <c r="C28" s="2" t="s">
        <v>18</v>
      </c>
      <c r="D28" s="2" t="s">
        <v>18</v>
      </c>
      <c r="E28" s="2" t="s">
        <v>18</v>
      </c>
      <c r="F28" s="2" t="s">
        <v>18</v>
      </c>
      <c r="G28" s="2" t="s">
        <v>18</v>
      </c>
    </row>
    <row r="29" spans="1:7" x14ac:dyDescent="0.2">
      <c r="A29" s="186" t="s">
        <v>71</v>
      </c>
      <c r="B29" s="2" t="s">
        <v>18</v>
      </c>
      <c r="C29" s="2" t="s">
        <v>18</v>
      </c>
      <c r="D29" s="2" t="s">
        <v>18</v>
      </c>
      <c r="E29" s="2" t="s">
        <v>18</v>
      </c>
      <c r="F29" s="2" t="s">
        <v>18</v>
      </c>
      <c r="G29" s="2" t="s">
        <v>18</v>
      </c>
    </row>
    <row r="30" spans="1:7" x14ac:dyDescent="0.2">
      <c r="A30" s="186" t="s">
        <v>72</v>
      </c>
      <c r="B30" s="152"/>
      <c r="C30" s="153"/>
      <c r="D30" s="2" t="s">
        <v>18</v>
      </c>
      <c r="E30" s="2" t="s">
        <v>18</v>
      </c>
      <c r="F30" s="2" t="s">
        <v>18</v>
      </c>
      <c r="G30" s="2" t="s">
        <v>18</v>
      </c>
    </row>
    <row r="31" spans="1:7" ht="17" x14ac:dyDescent="0.2">
      <c r="A31" s="169" t="s">
        <v>74</v>
      </c>
      <c r="B31" s="2"/>
      <c r="C31" s="6"/>
      <c r="D31" s="2"/>
      <c r="E31" s="2" t="s">
        <v>18</v>
      </c>
      <c r="F31" s="2" t="s">
        <v>18</v>
      </c>
      <c r="G31" s="2" t="s">
        <v>18</v>
      </c>
    </row>
    <row r="32" spans="1:7" ht="17" x14ac:dyDescent="0.2">
      <c r="A32" s="169" t="s">
        <v>93</v>
      </c>
      <c r="B32" s="2"/>
      <c r="C32" s="6"/>
      <c r="D32" s="2"/>
      <c r="E32" s="2"/>
      <c r="F32" s="2" t="s">
        <v>18</v>
      </c>
      <c r="G32" s="2" t="s">
        <v>18</v>
      </c>
    </row>
    <row r="33" spans="1:7" x14ac:dyDescent="0.2">
      <c r="A33" s="186" t="s">
        <v>73</v>
      </c>
      <c r="B33" s="2"/>
      <c r="C33" s="6"/>
      <c r="D33" s="2"/>
      <c r="E33" s="2"/>
      <c r="F33" s="2"/>
      <c r="G33" s="2" t="s">
        <v>18</v>
      </c>
    </row>
    <row r="34" spans="1:7" ht="6" customHeight="1" thickBot="1" x14ac:dyDescent="0.25">
      <c r="A34" s="188"/>
      <c r="B34" s="189"/>
      <c r="C34" s="190"/>
      <c r="D34" s="189"/>
      <c r="E34" s="189"/>
      <c r="F34" s="189"/>
      <c r="G34" s="189"/>
    </row>
    <row r="36" spans="1:7" x14ac:dyDescent="0.2">
      <c r="A36" s="258" t="s">
        <v>199</v>
      </c>
      <c r="B36" s="258"/>
      <c r="C36" s="258"/>
      <c r="D36" s="259"/>
      <c r="E36" s="259"/>
      <c r="F36" s="259"/>
      <c r="G36" s="259"/>
    </row>
    <row r="37" spans="1:7" s="233" customFormat="1" x14ac:dyDescent="0.2">
      <c r="A37" s="258"/>
      <c r="B37" s="258"/>
      <c r="C37" s="258"/>
      <c r="D37" s="259"/>
      <c r="E37" s="259"/>
      <c r="F37" s="259"/>
      <c r="G37" s="259"/>
    </row>
    <row r="38" spans="1:7" s="233" customFormat="1" x14ac:dyDescent="0.2">
      <c r="A38" s="258"/>
      <c r="B38" s="258"/>
      <c r="C38" s="258"/>
      <c r="D38" s="259"/>
      <c r="E38" s="259"/>
      <c r="F38" s="259"/>
      <c r="G38" s="259"/>
    </row>
    <row r="39" spans="1:7" s="233" customFormat="1" x14ac:dyDescent="0.2">
      <c r="A39" s="258"/>
      <c r="B39" s="258"/>
      <c r="C39" s="258"/>
      <c r="D39" s="259"/>
      <c r="E39" s="259"/>
      <c r="F39" s="259"/>
      <c r="G39" s="259"/>
    </row>
    <row r="40" spans="1:7" s="233" customFormat="1" x14ac:dyDescent="0.2">
      <c r="A40" s="258"/>
      <c r="B40" s="258"/>
      <c r="C40" s="258"/>
      <c r="D40" s="259"/>
      <c r="E40" s="259"/>
      <c r="F40" s="259"/>
      <c r="G40" s="259"/>
    </row>
    <row r="41" spans="1:7" s="233" customFormat="1" x14ac:dyDescent="0.2">
      <c r="A41" s="258"/>
      <c r="B41" s="258"/>
      <c r="C41" s="258"/>
      <c r="D41" s="259"/>
      <c r="E41" s="259"/>
      <c r="F41" s="259"/>
      <c r="G41" s="259"/>
    </row>
    <row r="42" spans="1:7" x14ac:dyDescent="0.2">
      <c r="A42" s="258"/>
      <c r="B42" s="258"/>
      <c r="C42" s="258"/>
      <c r="D42" s="259"/>
      <c r="E42" s="259"/>
      <c r="F42" s="259"/>
      <c r="G42" s="259"/>
    </row>
    <row r="43" spans="1:7" x14ac:dyDescent="0.2">
      <c r="A43" s="258"/>
      <c r="B43" s="258"/>
      <c r="C43" s="258"/>
      <c r="D43" s="259"/>
      <c r="E43" s="259"/>
      <c r="F43" s="259"/>
      <c r="G43" s="259"/>
    </row>
    <row r="44" spans="1:7" x14ac:dyDescent="0.2">
      <c r="A44" s="258"/>
      <c r="B44" s="258"/>
      <c r="C44" s="258"/>
      <c r="D44" s="259"/>
      <c r="E44" s="259"/>
      <c r="F44" s="259"/>
      <c r="G44" s="259"/>
    </row>
    <row r="45" spans="1:7" x14ac:dyDescent="0.2">
      <c r="A45" s="258"/>
      <c r="B45" s="258"/>
      <c r="C45" s="258"/>
      <c r="D45" s="259"/>
      <c r="E45" s="259"/>
      <c r="F45" s="259"/>
      <c r="G45" s="259"/>
    </row>
    <row r="46" spans="1:7" x14ac:dyDescent="0.2">
      <c r="A46" s="258"/>
      <c r="B46" s="258"/>
      <c r="C46" s="258"/>
      <c r="D46" s="259"/>
      <c r="E46" s="259"/>
      <c r="F46" s="259"/>
      <c r="G46" s="259"/>
    </row>
    <row r="47" spans="1:7" x14ac:dyDescent="0.2">
      <c r="A47" s="258"/>
      <c r="B47" s="258"/>
      <c r="C47" s="258"/>
      <c r="D47" s="259"/>
      <c r="E47" s="259"/>
      <c r="F47" s="259"/>
      <c r="G47" s="259"/>
    </row>
    <row r="49" spans="2:7" x14ac:dyDescent="0.2">
      <c r="B49" s="2"/>
      <c r="C49" s="6"/>
      <c r="D49" s="2"/>
      <c r="E49" s="2"/>
      <c r="F49" s="2"/>
      <c r="G49" s="2"/>
    </row>
    <row r="56" spans="2:7" x14ac:dyDescent="0.2">
      <c r="C56" s="170"/>
    </row>
    <row r="69" spans="1:3" x14ac:dyDescent="0.2">
      <c r="A69" s="191"/>
    </row>
    <row r="70" spans="1:3" x14ac:dyDescent="0.2">
      <c r="C70" s="170"/>
    </row>
    <row r="71" spans="1:3" x14ac:dyDescent="0.2">
      <c r="C71" s="170"/>
    </row>
    <row r="72" spans="1:3" x14ac:dyDescent="0.2">
      <c r="C72" s="170"/>
    </row>
    <row r="73" spans="1:3" x14ac:dyDescent="0.2">
      <c r="C73" s="170"/>
    </row>
    <row r="75" spans="1:3" x14ac:dyDescent="0.2">
      <c r="C75" s="170"/>
    </row>
    <row r="76" spans="1:3" x14ac:dyDescent="0.2">
      <c r="C76" s="170"/>
    </row>
    <row r="77" spans="1:3" x14ac:dyDescent="0.2">
      <c r="C77" s="170"/>
    </row>
  </sheetData>
  <mergeCells count="10">
    <mergeCell ref="A17:A18"/>
    <mergeCell ref="B20:G20"/>
    <mergeCell ref="A21:A22"/>
    <mergeCell ref="A36:G47"/>
    <mergeCell ref="A1:G3"/>
    <mergeCell ref="B8:G8"/>
    <mergeCell ref="A9:A10"/>
    <mergeCell ref="B12:G12"/>
    <mergeCell ref="A13:A14"/>
    <mergeCell ref="B16:G1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499984740745262"/>
  </sheetPr>
  <dimension ref="A1:F49"/>
  <sheetViews>
    <sheetView zoomScaleNormal="100" zoomScalePageLayoutView="130" workbookViewId="0">
      <selection activeCell="J31" sqref="J31"/>
    </sheetView>
  </sheetViews>
  <sheetFormatPr baseColWidth="10" defaultColWidth="10.83203125" defaultRowHeight="16" x14ac:dyDescent="0.2"/>
  <cols>
    <col min="1" max="1" width="27.1640625" style="183" customWidth="1"/>
    <col min="2" max="16384" width="10.83203125" style="183"/>
  </cols>
  <sheetData>
    <row r="1" spans="1:6" x14ac:dyDescent="0.2">
      <c r="A1" s="272" t="s">
        <v>201</v>
      </c>
      <c r="B1" s="272"/>
      <c r="C1" s="272"/>
      <c r="D1" s="272"/>
      <c r="E1" s="272"/>
      <c r="F1" s="272"/>
    </row>
    <row r="2" spans="1:6" ht="34" customHeight="1" x14ac:dyDescent="0.2">
      <c r="A2" s="272"/>
      <c r="B2" s="272"/>
      <c r="C2" s="272"/>
      <c r="D2" s="272"/>
      <c r="E2" s="272"/>
      <c r="F2" s="272"/>
    </row>
    <row r="3" spans="1:6" ht="17" thickBot="1" x14ac:dyDescent="0.25">
      <c r="A3" s="185"/>
      <c r="B3" s="185"/>
      <c r="C3" s="185"/>
      <c r="D3" s="185"/>
      <c r="E3" s="185"/>
      <c r="F3" s="185"/>
    </row>
    <row r="4" spans="1:6" x14ac:dyDescent="0.2">
      <c r="A4" s="152"/>
      <c r="B4" s="152"/>
      <c r="C4" s="152"/>
      <c r="D4" s="152"/>
      <c r="E4" s="152"/>
      <c r="F4" s="152"/>
    </row>
    <row r="5" spans="1:6" ht="17" x14ac:dyDescent="0.2">
      <c r="A5" s="152"/>
      <c r="B5" s="154" t="s">
        <v>4</v>
      </c>
      <c r="C5" s="154" t="s">
        <v>5</v>
      </c>
      <c r="D5" s="154" t="s">
        <v>6</v>
      </c>
      <c r="E5" s="154" t="s">
        <v>7</v>
      </c>
      <c r="F5" s="154" t="s">
        <v>13</v>
      </c>
    </row>
    <row r="6" spans="1:6" x14ac:dyDescent="0.2">
      <c r="A6" s="152"/>
      <c r="B6" s="152"/>
      <c r="C6" s="152"/>
      <c r="D6" s="152"/>
      <c r="E6" s="152"/>
      <c r="F6" s="152"/>
    </row>
    <row r="7" spans="1:6" x14ac:dyDescent="0.2">
      <c r="A7" s="152"/>
      <c r="B7" s="261" t="s">
        <v>180</v>
      </c>
      <c r="C7" s="261"/>
      <c r="D7" s="261"/>
      <c r="E7" s="261"/>
      <c r="F7" s="261"/>
    </row>
    <row r="8" spans="1:6" x14ac:dyDescent="0.2">
      <c r="A8" s="152"/>
      <c r="B8" s="152"/>
      <c r="C8" s="152"/>
      <c r="D8" s="152"/>
      <c r="E8" s="152"/>
      <c r="F8" s="152"/>
    </row>
    <row r="9" spans="1:6" x14ac:dyDescent="0.2">
      <c r="A9" s="259" t="s">
        <v>19</v>
      </c>
      <c r="B9" s="4">
        <v>5.484</v>
      </c>
      <c r="C9" s="4">
        <v>14.532999999999999</v>
      </c>
      <c r="D9" s="4">
        <v>23.893999999999998</v>
      </c>
      <c r="E9" s="4">
        <v>24.585999999999999</v>
      </c>
      <c r="F9" s="192">
        <v>24.076219999999999</v>
      </c>
    </row>
    <row r="10" spans="1:6" x14ac:dyDescent="0.2">
      <c r="A10" s="259"/>
      <c r="B10" s="2">
        <v>5.3010000000000002</v>
      </c>
      <c r="C10" s="2">
        <v>11.557</v>
      </c>
      <c r="D10" s="2">
        <v>11.632999999999999</v>
      </c>
      <c r="E10" s="2">
        <v>11.882999999999999</v>
      </c>
      <c r="F10" s="193">
        <v>12.074960000000001</v>
      </c>
    </row>
    <row r="11" spans="1:6" x14ac:dyDescent="0.2">
      <c r="A11" s="152"/>
      <c r="B11" s="152"/>
      <c r="C11" s="152"/>
      <c r="D11" s="152"/>
      <c r="E11" s="152"/>
      <c r="F11" s="152"/>
    </row>
    <row r="12" spans="1:6" x14ac:dyDescent="0.2">
      <c r="A12" s="152"/>
      <c r="B12" s="261" t="s">
        <v>181</v>
      </c>
      <c r="C12" s="261"/>
      <c r="D12" s="261"/>
      <c r="E12" s="261"/>
      <c r="F12" s="261"/>
    </row>
    <row r="13" spans="1:6" x14ac:dyDescent="0.2">
      <c r="A13" s="152"/>
      <c r="B13" s="152"/>
      <c r="C13" s="152"/>
      <c r="D13" s="152"/>
      <c r="E13" s="152"/>
      <c r="F13" s="152"/>
    </row>
    <row r="14" spans="1:6" x14ac:dyDescent="0.2">
      <c r="A14" s="259" t="s">
        <v>19</v>
      </c>
      <c r="B14" s="4">
        <v>6.4729999999999999</v>
      </c>
      <c r="C14" s="4">
        <v>18.78</v>
      </c>
      <c r="D14" s="4">
        <v>27.745999999999999</v>
      </c>
      <c r="E14" s="4">
        <v>28.055</v>
      </c>
      <c r="F14" s="192">
        <v>27.072590000000002</v>
      </c>
    </row>
    <row r="15" spans="1:6" x14ac:dyDescent="0.2">
      <c r="A15" s="259"/>
      <c r="B15" s="2">
        <v>5.43</v>
      </c>
      <c r="C15" s="2">
        <v>11.715</v>
      </c>
      <c r="D15" s="2">
        <v>12.023</v>
      </c>
      <c r="E15" s="2">
        <v>12.103999999999999</v>
      </c>
      <c r="F15" s="193">
        <v>12.365959999999999</v>
      </c>
    </row>
    <row r="16" spans="1:6" x14ac:dyDescent="0.2">
      <c r="A16" s="152"/>
      <c r="B16" s="152"/>
      <c r="C16" s="152"/>
      <c r="D16" s="152"/>
      <c r="E16" s="152"/>
      <c r="F16" s="152"/>
    </row>
    <row r="17" spans="1:6" x14ac:dyDescent="0.2">
      <c r="A17" s="152"/>
      <c r="B17" s="261" t="s">
        <v>182</v>
      </c>
      <c r="C17" s="261"/>
      <c r="D17" s="261"/>
      <c r="E17" s="261"/>
      <c r="F17" s="261"/>
    </row>
    <row r="18" spans="1:6" x14ac:dyDescent="0.2">
      <c r="A18" s="152"/>
      <c r="B18" s="152"/>
      <c r="C18" s="152"/>
      <c r="D18" s="152"/>
      <c r="E18" s="152"/>
      <c r="F18" s="152"/>
    </row>
    <row r="19" spans="1:6" x14ac:dyDescent="0.2">
      <c r="A19" s="259" t="s">
        <v>19</v>
      </c>
      <c r="B19" s="4">
        <v>-0.40450000000000003</v>
      </c>
      <c r="C19" s="4">
        <v>1.3360000000000001</v>
      </c>
      <c r="D19" s="4">
        <v>-0.83260000000000001</v>
      </c>
      <c r="E19" s="4">
        <v>-0.54300000000000004</v>
      </c>
      <c r="F19" s="192">
        <v>-1.0823069999999999</v>
      </c>
    </row>
    <row r="20" spans="1:6" x14ac:dyDescent="0.2">
      <c r="A20" s="259"/>
      <c r="B20" s="2">
        <v>2.302</v>
      </c>
      <c r="C20" s="2">
        <v>5.524</v>
      </c>
      <c r="D20" s="2">
        <v>5.8330000000000002</v>
      </c>
      <c r="E20" s="2">
        <v>5.8220000000000001</v>
      </c>
      <c r="F20" s="193">
        <v>5.9819969999999998</v>
      </c>
    </row>
    <row r="21" spans="1:6" x14ac:dyDescent="0.2">
      <c r="A21" s="152"/>
      <c r="B21" s="152"/>
      <c r="C21" s="152"/>
      <c r="D21" s="152"/>
      <c r="E21" s="152"/>
      <c r="F21" s="152"/>
    </row>
    <row r="22" spans="1:6" x14ac:dyDescent="0.2">
      <c r="A22" s="152"/>
      <c r="B22" s="261" t="s">
        <v>183</v>
      </c>
      <c r="C22" s="261"/>
      <c r="D22" s="261"/>
      <c r="E22" s="261"/>
      <c r="F22" s="261"/>
    </row>
    <row r="23" spans="1:6" x14ac:dyDescent="0.2">
      <c r="A23" s="152"/>
      <c r="B23" s="194"/>
      <c r="C23" s="194"/>
      <c r="D23" s="194"/>
      <c r="E23" s="194"/>
      <c r="F23" s="194"/>
    </row>
    <row r="24" spans="1:6" x14ac:dyDescent="0.2">
      <c r="A24" s="259" t="s">
        <v>19</v>
      </c>
      <c r="B24" s="4">
        <v>0.93500000000000005</v>
      </c>
      <c r="C24" s="4">
        <v>-4.5789999999999997</v>
      </c>
      <c r="D24" s="4">
        <v>-7.8419999999999996</v>
      </c>
      <c r="E24" s="4">
        <v>-5.6020000000000003</v>
      </c>
      <c r="F24" s="192">
        <v>-6.3924190000000003</v>
      </c>
    </row>
    <row r="25" spans="1:6" x14ac:dyDescent="0.2">
      <c r="A25" s="259"/>
      <c r="B25" s="2">
        <v>2.6840000000000002</v>
      </c>
      <c r="C25" s="2">
        <v>6.0910000000000002</v>
      </c>
      <c r="D25" s="2">
        <v>6.9329999999999998</v>
      </c>
      <c r="E25" s="2">
        <v>6.1689999999999996</v>
      </c>
      <c r="F25" s="193">
        <v>6.314794</v>
      </c>
    </row>
    <row r="26" spans="1:6" x14ac:dyDescent="0.2">
      <c r="A26" s="152"/>
      <c r="B26" s="152"/>
      <c r="C26" s="152"/>
      <c r="D26" s="152"/>
      <c r="E26" s="152"/>
      <c r="F26" s="152"/>
    </row>
    <row r="27" spans="1:6" ht="17" x14ac:dyDescent="0.2">
      <c r="A27" s="182" t="s">
        <v>86</v>
      </c>
      <c r="B27" s="152" t="s">
        <v>17</v>
      </c>
      <c r="C27" s="152" t="s">
        <v>17</v>
      </c>
      <c r="D27" s="152" t="s">
        <v>17</v>
      </c>
      <c r="E27" s="152" t="s">
        <v>17</v>
      </c>
      <c r="F27" s="152" t="s">
        <v>17</v>
      </c>
    </row>
    <row r="28" spans="1:6" ht="17" x14ac:dyDescent="0.2">
      <c r="A28" s="182" t="s">
        <v>87</v>
      </c>
      <c r="B28" s="195">
        <v>35.790999999999997</v>
      </c>
      <c r="C28" s="195">
        <v>36.957999999999998</v>
      </c>
      <c r="D28" s="195">
        <v>27.253</v>
      </c>
      <c r="E28" s="195">
        <v>29.117999999999999</v>
      </c>
      <c r="F28" s="195">
        <v>29.207999999999998</v>
      </c>
    </row>
    <row r="29" spans="1:6" x14ac:dyDescent="0.2">
      <c r="A29" s="152"/>
      <c r="B29" s="152"/>
      <c r="C29" s="152"/>
      <c r="D29" s="152"/>
      <c r="E29" s="152"/>
      <c r="F29" s="152"/>
    </row>
    <row r="30" spans="1:6" x14ac:dyDescent="0.2">
      <c r="A30" s="186" t="s">
        <v>23</v>
      </c>
      <c r="B30" s="152"/>
      <c r="C30" s="2" t="s">
        <v>18</v>
      </c>
      <c r="D30" s="2" t="s">
        <v>18</v>
      </c>
      <c r="E30" s="2" t="s">
        <v>18</v>
      </c>
      <c r="F30" s="2" t="s">
        <v>18</v>
      </c>
    </row>
    <row r="31" spans="1:6" ht="22" customHeight="1" x14ac:dyDescent="0.2">
      <c r="A31" s="182" t="s">
        <v>20</v>
      </c>
      <c r="B31" s="2"/>
      <c r="C31" s="2"/>
      <c r="D31" s="2" t="s">
        <v>18</v>
      </c>
      <c r="E31" s="2" t="s">
        <v>18</v>
      </c>
      <c r="F31" s="2" t="s">
        <v>18</v>
      </c>
    </row>
    <row r="32" spans="1:6" ht="20" customHeight="1" x14ac:dyDescent="0.2">
      <c r="A32" s="182" t="s">
        <v>21</v>
      </c>
      <c r="B32" s="2"/>
      <c r="C32" s="2"/>
      <c r="D32" s="2"/>
      <c r="E32" s="2" t="s">
        <v>18</v>
      </c>
      <c r="F32" s="2" t="s">
        <v>18</v>
      </c>
    </row>
    <row r="33" spans="1:6" ht="21" customHeight="1" x14ac:dyDescent="0.2">
      <c r="A33" s="182" t="s">
        <v>22</v>
      </c>
      <c r="B33" s="2"/>
      <c r="C33" s="2"/>
      <c r="D33" s="2"/>
      <c r="E33" s="2"/>
      <c r="F33" s="2" t="s">
        <v>18</v>
      </c>
    </row>
    <row r="34" spans="1:6" ht="17" thickBot="1" x14ac:dyDescent="0.25">
      <c r="A34" s="196"/>
      <c r="B34" s="189"/>
      <c r="C34" s="189"/>
      <c r="D34" s="189"/>
      <c r="E34" s="189"/>
      <c r="F34" s="189"/>
    </row>
    <row r="36" spans="1:6" x14ac:dyDescent="0.2">
      <c r="A36" s="270" t="s">
        <v>217</v>
      </c>
      <c r="B36" s="271"/>
      <c r="C36" s="271"/>
      <c r="D36" s="271"/>
      <c r="E36" s="271"/>
      <c r="F36" s="271"/>
    </row>
    <row r="37" spans="1:6" x14ac:dyDescent="0.2">
      <c r="A37" s="271"/>
      <c r="B37" s="271"/>
      <c r="C37" s="271"/>
      <c r="D37" s="271"/>
      <c r="E37" s="271"/>
      <c r="F37" s="271"/>
    </row>
    <row r="38" spans="1:6" x14ac:dyDescent="0.2">
      <c r="A38" s="271"/>
      <c r="B38" s="271"/>
      <c r="C38" s="271"/>
      <c r="D38" s="271"/>
      <c r="E38" s="271"/>
      <c r="F38" s="271"/>
    </row>
    <row r="39" spans="1:6" x14ac:dyDescent="0.2">
      <c r="A39" s="271"/>
      <c r="B39" s="271"/>
      <c r="C39" s="271"/>
      <c r="D39" s="271"/>
      <c r="E39" s="271"/>
      <c r="F39" s="271"/>
    </row>
    <row r="40" spans="1:6" x14ac:dyDescent="0.2">
      <c r="A40" s="271"/>
      <c r="B40" s="271"/>
      <c r="C40" s="271"/>
      <c r="D40" s="271"/>
      <c r="E40" s="271"/>
      <c r="F40" s="271"/>
    </row>
    <row r="41" spans="1:6" x14ac:dyDescent="0.2">
      <c r="A41" s="271"/>
      <c r="B41" s="271"/>
      <c r="C41" s="271"/>
      <c r="D41" s="271"/>
      <c r="E41" s="271"/>
      <c r="F41" s="271"/>
    </row>
    <row r="42" spans="1:6" x14ac:dyDescent="0.2">
      <c r="A42" s="271"/>
      <c r="B42" s="271"/>
      <c r="C42" s="271"/>
      <c r="D42" s="271"/>
      <c r="E42" s="271"/>
      <c r="F42" s="271"/>
    </row>
    <row r="43" spans="1:6" x14ac:dyDescent="0.2">
      <c r="A43" s="271"/>
      <c r="B43" s="271"/>
      <c r="C43" s="271"/>
      <c r="D43" s="271"/>
      <c r="E43" s="271"/>
      <c r="F43" s="271"/>
    </row>
    <row r="44" spans="1:6" x14ac:dyDescent="0.2">
      <c r="A44" s="271"/>
      <c r="B44" s="271"/>
      <c r="C44" s="271"/>
      <c r="D44" s="271"/>
      <c r="E44" s="271"/>
      <c r="F44" s="271"/>
    </row>
    <row r="45" spans="1:6" x14ac:dyDescent="0.2">
      <c r="A45" s="271"/>
      <c r="B45" s="271"/>
      <c r="C45" s="271"/>
      <c r="D45" s="271"/>
      <c r="E45" s="271"/>
      <c r="F45" s="271"/>
    </row>
    <row r="46" spans="1:6" x14ac:dyDescent="0.2">
      <c r="A46" s="271"/>
      <c r="B46" s="271"/>
      <c r="C46" s="271"/>
      <c r="D46" s="271"/>
      <c r="E46" s="271"/>
      <c r="F46" s="271"/>
    </row>
    <row r="47" spans="1:6" x14ac:dyDescent="0.2">
      <c r="A47" s="271"/>
      <c r="B47" s="271"/>
      <c r="C47" s="271"/>
      <c r="D47" s="271"/>
      <c r="E47" s="271"/>
      <c r="F47" s="271"/>
    </row>
    <row r="48" spans="1:6" x14ac:dyDescent="0.2">
      <c r="A48" s="271"/>
      <c r="B48" s="271"/>
      <c r="C48" s="271"/>
      <c r="D48" s="271"/>
      <c r="E48" s="271"/>
      <c r="F48" s="271"/>
    </row>
    <row r="49" spans="1:6" x14ac:dyDescent="0.2">
      <c r="A49" s="271"/>
      <c r="B49" s="271"/>
      <c r="C49" s="271"/>
      <c r="D49" s="271"/>
      <c r="E49" s="271"/>
      <c r="F49" s="271"/>
    </row>
  </sheetData>
  <mergeCells count="10">
    <mergeCell ref="A19:A20"/>
    <mergeCell ref="B22:F22"/>
    <mergeCell ref="A24:A25"/>
    <mergeCell ref="A36:F49"/>
    <mergeCell ref="A1:F2"/>
    <mergeCell ref="B7:F7"/>
    <mergeCell ref="A9:A10"/>
    <mergeCell ref="B12:F12"/>
    <mergeCell ref="A14:A15"/>
    <mergeCell ref="B17:F1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4">
    <tabColor theme="9" tint="-0.499984740745262"/>
  </sheetPr>
  <dimension ref="A1:L88"/>
  <sheetViews>
    <sheetView workbookViewId="0">
      <selection activeCell="A33" sqref="A33:L47"/>
    </sheetView>
  </sheetViews>
  <sheetFormatPr baseColWidth="10" defaultColWidth="8.83203125" defaultRowHeight="13" x14ac:dyDescent="0.15"/>
  <cols>
    <col min="1" max="1" width="21.5" style="66" customWidth="1"/>
    <col min="2" max="6" width="8.1640625" style="144" customWidth="1"/>
    <col min="7" max="7" width="2.5" style="144" customWidth="1"/>
    <col min="8" max="12" width="8.1640625" style="144" customWidth="1"/>
    <col min="13" max="16384" width="8.83203125" style="66"/>
  </cols>
  <sheetData>
    <row r="1" spans="1:12" ht="16" customHeight="1" x14ac:dyDescent="0.15">
      <c r="A1" s="248" t="s">
        <v>202</v>
      </c>
      <c r="B1" s="248"/>
      <c r="C1" s="248"/>
      <c r="D1" s="248"/>
      <c r="E1" s="248"/>
      <c r="F1" s="248"/>
      <c r="G1" s="273"/>
      <c r="H1" s="273"/>
      <c r="I1" s="273"/>
      <c r="J1" s="273"/>
      <c r="K1" s="273"/>
      <c r="L1" s="273"/>
    </row>
    <row r="2" spans="1:12" ht="16" customHeight="1" x14ac:dyDescent="0.15">
      <c r="A2" s="248"/>
      <c r="B2" s="248"/>
      <c r="C2" s="248"/>
      <c r="D2" s="248"/>
      <c r="E2" s="248"/>
      <c r="F2" s="248"/>
      <c r="G2" s="273"/>
      <c r="H2" s="273"/>
      <c r="I2" s="273"/>
      <c r="J2" s="273"/>
      <c r="K2" s="273"/>
      <c r="L2" s="273"/>
    </row>
    <row r="3" spans="1:12" ht="20" customHeight="1" thickBot="1" x14ac:dyDescent="0.2">
      <c r="A3" s="249"/>
      <c r="B3" s="249"/>
      <c r="C3" s="249"/>
      <c r="D3" s="249"/>
      <c r="E3" s="249"/>
      <c r="F3" s="249"/>
      <c r="G3" s="274"/>
      <c r="H3" s="274"/>
      <c r="I3" s="274"/>
      <c r="J3" s="274"/>
      <c r="K3" s="274"/>
      <c r="L3" s="274"/>
    </row>
    <row r="4" spans="1:12" ht="10" customHeight="1" x14ac:dyDescent="0.2">
      <c r="A4" s="17"/>
      <c r="B4" s="17"/>
      <c r="C4" s="17"/>
      <c r="D4" s="17"/>
      <c r="E4" s="17"/>
      <c r="F4" s="17"/>
      <c r="G4" s="17"/>
      <c r="H4" s="17"/>
      <c r="I4" s="17"/>
      <c r="J4" s="17"/>
      <c r="K4" s="17"/>
      <c r="L4" s="17"/>
    </row>
    <row r="5" spans="1:12" ht="16" customHeight="1" x14ac:dyDescent="0.2">
      <c r="A5" s="17"/>
      <c r="B5" s="159" t="s">
        <v>4</v>
      </c>
      <c r="C5" s="159" t="s">
        <v>5</v>
      </c>
      <c r="D5" s="159" t="s">
        <v>6</v>
      </c>
      <c r="E5" s="159" t="s">
        <v>7</v>
      </c>
      <c r="F5" s="159" t="s">
        <v>13</v>
      </c>
      <c r="G5" s="71"/>
      <c r="H5" s="159" t="s">
        <v>14</v>
      </c>
      <c r="I5" s="159" t="s">
        <v>15</v>
      </c>
      <c r="J5" s="159" t="s">
        <v>30</v>
      </c>
      <c r="K5" s="159" t="s">
        <v>31</v>
      </c>
      <c r="L5" s="159" t="s">
        <v>32</v>
      </c>
    </row>
    <row r="6" spans="1:12" ht="7" customHeight="1" x14ac:dyDescent="0.2">
      <c r="A6" s="17"/>
      <c r="B6" s="17"/>
      <c r="C6" s="17"/>
      <c r="D6" s="17"/>
      <c r="E6" s="17"/>
      <c r="F6" s="17"/>
      <c r="G6" s="17"/>
      <c r="H6" s="17"/>
      <c r="I6" s="17"/>
      <c r="J6" s="17"/>
      <c r="K6" s="17"/>
      <c r="L6" s="17"/>
    </row>
    <row r="7" spans="1:12" ht="16" customHeight="1" x14ac:dyDescent="0.2">
      <c r="A7" s="17"/>
      <c r="B7" s="250" t="s">
        <v>170</v>
      </c>
      <c r="C7" s="250"/>
      <c r="D7" s="250"/>
      <c r="E7" s="250"/>
      <c r="F7" s="250"/>
      <c r="G7" s="162"/>
      <c r="H7" s="250" t="s">
        <v>174</v>
      </c>
      <c r="I7" s="250"/>
      <c r="J7" s="250"/>
      <c r="K7" s="250"/>
      <c r="L7" s="250"/>
    </row>
    <row r="8" spans="1:12" ht="8" customHeight="1" x14ac:dyDescent="0.2">
      <c r="A8" s="17"/>
      <c r="B8" s="17"/>
      <c r="C8" s="17"/>
      <c r="D8" s="17"/>
      <c r="E8" s="17"/>
      <c r="F8" s="17"/>
      <c r="G8" s="17"/>
      <c r="H8" s="17"/>
      <c r="I8" s="17"/>
      <c r="J8" s="17"/>
      <c r="K8" s="17"/>
      <c r="L8" s="17"/>
    </row>
    <row r="9" spans="1:12" ht="16" x14ac:dyDescent="0.2">
      <c r="A9" s="243" t="s">
        <v>96</v>
      </c>
      <c r="B9" s="10">
        <v>5.09188E-2</v>
      </c>
      <c r="C9" s="10">
        <v>-0.48667070000000001</v>
      </c>
      <c r="D9" s="10">
        <v>-5.4376990000000003</v>
      </c>
      <c r="E9" s="10">
        <v>-8.6829040000000006</v>
      </c>
      <c r="F9" s="10">
        <v>-8.4338979999999992</v>
      </c>
      <c r="G9" s="10"/>
      <c r="H9" s="10">
        <v>4.8193210000000004</v>
      </c>
      <c r="I9" s="10">
        <v>7.8551029999999997</v>
      </c>
      <c r="J9" s="10">
        <v>4.1887970000000001</v>
      </c>
      <c r="K9" s="10">
        <v>-2.8748580000000001</v>
      </c>
      <c r="L9" s="10">
        <v>-2.5240100000000001</v>
      </c>
    </row>
    <row r="10" spans="1:12" ht="16" x14ac:dyDescent="0.2">
      <c r="A10" s="243"/>
      <c r="B10" s="11">
        <v>3.7517520000000002</v>
      </c>
      <c r="C10" s="11">
        <v>8.1760970000000004</v>
      </c>
      <c r="D10" s="11">
        <v>8.7196879999999997</v>
      </c>
      <c r="E10" s="11">
        <v>8.8182810000000007</v>
      </c>
      <c r="F10" s="11">
        <v>8.7892550000000007</v>
      </c>
      <c r="G10" s="11"/>
      <c r="H10" s="11">
        <v>5.8124120000000001</v>
      </c>
      <c r="I10" s="11">
        <v>10.75708</v>
      </c>
      <c r="J10" s="11">
        <v>11.450850000000001</v>
      </c>
      <c r="K10" s="11">
        <v>10.34839</v>
      </c>
      <c r="L10" s="11">
        <v>10.27192</v>
      </c>
    </row>
    <row r="11" spans="1:12" ht="8" customHeight="1" x14ac:dyDescent="0.2">
      <c r="A11" s="17"/>
      <c r="B11" s="17"/>
      <c r="C11" s="17"/>
      <c r="D11" s="17"/>
      <c r="E11" s="17"/>
      <c r="F11" s="17"/>
      <c r="G11" s="17"/>
      <c r="H11" s="17"/>
      <c r="I11" s="17"/>
      <c r="J11" s="17"/>
      <c r="K11" s="17"/>
      <c r="L11" s="17"/>
    </row>
    <row r="12" spans="1:12" ht="16" customHeight="1" x14ac:dyDescent="0.2">
      <c r="A12" s="17"/>
      <c r="B12" s="250" t="s">
        <v>171</v>
      </c>
      <c r="C12" s="250"/>
      <c r="D12" s="250"/>
      <c r="E12" s="250"/>
      <c r="F12" s="250"/>
      <c r="G12" s="162"/>
      <c r="H12" s="250" t="s">
        <v>175</v>
      </c>
      <c r="I12" s="250"/>
      <c r="J12" s="250"/>
      <c r="K12" s="250"/>
      <c r="L12" s="250"/>
    </row>
    <row r="13" spans="1:12" ht="8" customHeight="1" x14ac:dyDescent="0.2">
      <c r="A13" s="17"/>
      <c r="B13" s="17"/>
      <c r="C13" s="17"/>
      <c r="D13" s="17"/>
      <c r="E13" s="17"/>
      <c r="F13" s="17"/>
      <c r="G13" s="17"/>
      <c r="H13" s="17"/>
      <c r="I13" s="17"/>
      <c r="J13" s="17"/>
      <c r="K13" s="17"/>
      <c r="L13" s="17"/>
    </row>
    <row r="14" spans="1:12" ht="16" x14ac:dyDescent="0.2">
      <c r="A14" s="243" t="s">
        <v>96</v>
      </c>
      <c r="B14" s="10">
        <v>-5.5357960000000004</v>
      </c>
      <c r="C14" s="10">
        <v>-14.047090000000001</v>
      </c>
      <c r="D14" s="10">
        <v>-18.456420000000001</v>
      </c>
      <c r="E14" s="10">
        <v>-15.90324</v>
      </c>
      <c r="F14" s="10">
        <v>-15.64232</v>
      </c>
      <c r="G14" s="10"/>
      <c r="H14" s="10">
        <v>-10.624840000000001</v>
      </c>
      <c r="I14" s="10">
        <v>-24.886279999999999</v>
      </c>
      <c r="J14" s="10">
        <v>-30.849039999999999</v>
      </c>
      <c r="K14" s="10">
        <v>-23.739380000000001</v>
      </c>
      <c r="L14" s="10">
        <v>-23.05424</v>
      </c>
    </row>
    <row r="15" spans="1:12" ht="16" x14ac:dyDescent="0.2">
      <c r="A15" s="243"/>
      <c r="B15" s="11">
        <v>5.8259480000000003</v>
      </c>
      <c r="C15" s="11">
        <v>14.44172</v>
      </c>
      <c r="D15" s="11">
        <v>13.93389</v>
      </c>
      <c r="E15" s="11">
        <v>13.76947</v>
      </c>
      <c r="F15" s="11">
        <v>13.91888</v>
      </c>
      <c r="G15" s="11"/>
      <c r="H15" s="11">
        <v>6.8628349999999996</v>
      </c>
      <c r="I15" s="11">
        <v>16.280360000000002</v>
      </c>
      <c r="J15" s="11">
        <v>16.589670000000002</v>
      </c>
      <c r="K15" s="11">
        <v>15.68473</v>
      </c>
      <c r="L15" s="11">
        <v>15.90577</v>
      </c>
    </row>
    <row r="16" spans="1:12" ht="8" customHeight="1" x14ac:dyDescent="0.2">
      <c r="A16" s="17"/>
      <c r="B16" s="17"/>
      <c r="C16" s="17"/>
      <c r="D16" s="17"/>
      <c r="E16" s="17"/>
      <c r="F16" s="17"/>
      <c r="G16" s="17"/>
      <c r="H16" s="17"/>
      <c r="I16" s="17"/>
      <c r="J16" s="17"/>
      <c r="K16" s="17"/>
      <c r="L16" s="17"/>
    </row>
    <row r="17" spans="1:12" ht="16" customHeight="1" x14ac:dyDescent="0.2">
      <c r="A17" s="17"/>
      <c r="B17" s="250" t="s">
        <v>172</v>
      </c>
      <c r="C17" s="250"/>
      <c r="D17" s="250"/>
      <c r="E17" s="250"/>
      <c r="F17" s="250"/>
      <c r="G17" s="162"/>
      <c r="H17" s="250" t="s">
        <v>176</v>
      </c>
      <c r="I17" s="250"/>
      <c r="J17" s="250"/>
      <c r="K17" s="250"/>
      <c r="L17" s="250"/>
    </row>
    <row r="18" spans="1:12" ht="8" customHeight="1" x14ac:dyDescent="0.2">
      <c r="A18" s="17"/>
      <c r="B18" s="17"/>
      <c r="C18" s="17"/>
      <c r="D18" s="17"/>
      <c r="E18" s="17"/>
      <c r="F18" s="17"/>
      <c r="G18" s="17"/>
      <c r="H18" s="17"/>
      <c r="I18" s="17"/>
      <c r="J18" s="17"/>
      <c r="K18" s="17"/>
      <c r="L18" s="17"/>
    </row>
    <row r="19" spans="1:12" ht="16" x14ac:dyDescent="0.2">
      <c r="A19" s="243" t="s">
        <v>96</v>
      </c>
      <c r="B19" s="10">
        <v>2.947584</v>
      </c>
      <c r="C19" s="10">
        <v>-2.5451679999999999</v>
      </c>
      <c r="D19" s="10">
        <v>-4.1226979999999998</v>
      </c>
      <c r="E19" s="10">
        <v>-4.8957639999999998</v>
      </c>
      <c r="F19" s="10">
        <v>-5.8270229999999996</v>
      </c>
      <c r="G19" s="10"/>
      <c r="H19" s="10">
        <v>0.65557120000000002</v>
      </c>
      <c r="I19" s="10">
        <v>2.3653469999999999</v>
      </c>
      <c r="J19" s="10">
        <v>0.29245480000000001</v>
      </c>
      <c r="K19" s="10">
        <v>-0.17140320000000001</v>
      </c>
      <c r="L19" s="10">
        <v>-1.3801589999999999</v>
      </c>
    </row>
    <row r="20" spans="1:12" ht="16" x14ac:dyDescent="0.2">
      <c r="A20" s="243"/>
      <c r="B20" s="11">
        <v>5.72987</v>
      </c>
      <c r="C20" s="11">
        <v>11.874459999999999</v>
      </c>
      <c r="D20" s="11">
        <v>11.94228</v>
      </c>
      <c r="E20" s="11">
        <v>11.9819</v>
      </c>
      <c r="F20" s="11">
        <v>12.167450000000001</v>
      </c>
      <c r="G20" s="11"/>
      <c r="H20" s="11">
        <v>6.1952819999999997</v>
      </c>
      <c r="I20" s="11">
        <v>13.304</v>
      </c>
      <c r="J20" s="11">
        <v>12.41526</v>
      </c>
      <c r="K20" s="11">
        <v>12.19206</v>
      </c>
      <c r="L20" s="11">
        <v>12.347799999999999</v>
      </c>
    </row>
    <row r="21" spans="1:12" ht="8" customHeight="1" x14ac:dyDescent="0.2">
      <c r="A21" s="17"/>
      <c r="B21" s="17"/>
      <c r="C21" s="17"/>
      <c r="D21" s="17"/>
      <c r="E21" s="17"/>
      <c r="F21" s="17"/>
      <c r="G21" s="17"/>
      <c r="H21" s="17"/>
      <c r="I21" s="17"/>
      <c r="J21" s="17"/>
      <c r="K21" s="17"/>
      <c r="L21" s="17"/>
    </row>
    <row r="22" spans="1:12" ht="16" customHeight="1" x14ac:dyDescent="0.2">
      <c r="A22" s="17"/>
      <c r="B22" s="250" t="s">
        <v>173</v>
      </c>
      <c r="C22" s="250"/>
      <c r="D22" s="250"/>
      <c r="E22" s="250"/>
      <c r="F22" s="250"/>
      <c r="G22" s="162"/>
      <c r="H22" s="250" t="s">
        <v>177</v>
      </c>
      <c r="I22" s="250"/>
      <c r="J22" s="250"/>
      <c r="K22" s="250"/>
      <c r="L22" s="250"/>
    </row>
    <row r="23" spans="1:12" ht="8" customHeight="1" x14ac:dyDescent="0.2">
      <c r="A23" s="17"/>
      <c r="B23" s="17"/>
      <c r="C23" s="17"/>
      <c r="D23" s="17"/>
      <c r="E23" s="17"/>
      <c r="F23" s="17"/>
      <c r="G23" s="17"/>
      <c r="H23" s="17"/>
      <c r="I23" s="17"/>
      <c r="J23" s="17"/>
      <c r="K23" s="17"/>
      <c r="L23" s="17"/>
    </row>
    <row r="24" spans="1:12" ht="16" customHeight="1" x14ac:dyDescent="0.2">
      <c r="A24" s="243" t="s">
        <v>96</v>
      </c>
      <c r="B24" s="10">
        <v>2.526122</v>
      </c>
      <c r="C24" s="10">
        <v>17.030139999999999</v>
      </c>
      <c r="D24" s="10">
        <v>28.018599999999999</v>
      </c>
      <c r="E24" s="10">
        <v>29.466940000000001</v>
      </c>
      <c r="F24" s="10">
        <v>29.880749999999999</v>
      </c>
      <c r="G24" s="10"/>
      <c r="H24" s="10">
        <v>5.2748799999999996</v>
      </c>
      <c r="I24" s="10">
        <v>15.32328</v>
      </c>
      <c r="J24" s="10">
        <v>25.710129999999999</v>
      </c>
      <c r="K24" s="10">
        <v>26.62979</v>
      </c>
      <c r="L24" s="10">
        <v>26.842369999999999</v>
      </c>
    </row>
    <row r="25" spans="1:12" ht="16" customHeight="1" x14ac:dyDescent="0.2">
      <c r="A25" s="243"/>
      <c r="B25" s="11">
        <v>6.5533950000000001</v>
      </c>
      <c r="C25" s="11">
        <v>14.57879</v>
      </c>
      <c r="D25" s="11">
        <v>15.553660000000001</v>
      </c>
      <c r="E25" s="11">
        <v>15.85073</v>
      </c>
      <c r="F25" s="11">
        <v>15.887449999999999</v>
      </c>
      <c r="G25" s="11"/>
      <c r="H25" s="11">
        <v>6.9518449999999996</v>
      </c>
      <c r="I25" s="11">
        <v>15.236750000000001</v>
      </c>
      <c r="J25" s="11">
        <v>15.416869999999999</v>
      </c>
      <c r="K25" s="11">
        <v>15.554460000000001</v>
      </c>
      <c r="L25" s="11">
        <v>15.60642</v>
      </c>
    </row>
    <row r="26" spans="1:12" ht="10" customHeight="1" x14ac:dyDescent="0.2">
      <c r="A26" s="17"/>
      <c r="B26" s="17"/>
      <c r="C26" s="17"/>
      <c r="D26" s="17"/>
      <c r="E26" s="17"/>
      <c r="F26" s="17"/>
      <c r="G26" s="17"/>
      <c r="H26" s="17"/>
      <c r="I26" s="17"/>
      <c r="J26" s="17"/>
      <c r="K26" s="17"/>
      <c r="L26" s="17"/>
    </row>
    <row r="27" spans="1:12" ht="17" x14ac:dyDescent="0.2">
      <c r="A27" s="160" t="s">
        <v>88</v>
      </c>
      <c r="B27" s="11"/>
      <c r="C27" s="11" t="s">
        <v>18</v>
      </c>
      <c r="D27" s="11" t="s">
        <v>18</v>
      </c>
      <c r="E27" s="11" t="s">
        <v>18</v>
      </c>
      <c r="F27" s="11" t="s">
        <v>18</v>
      </c>
      <c r="G27" s="11"/>
      <c r="H27" s="11"/>
      <c r="I27" s="11" t="s">
        <v>18</v>
      </c>
      <c r="J27" s="11" t="s">
        <v>18</v>
      </c>
      <c r="K27" s="11" t="s">
        <v>18</v>
      </c>
      <c r="L27" s="11" t="s">
        <v>18</v>
      </c>
    </row>
    <row r="28" spans="1:12" ht="34" x14ac:dyDescent="0.2">
      <c r="A28" s="160" t="s">
        <v>20</v>
      </c>
      <c r="B28" s="11"/>
      <c r="C28" s="11"/>
      <c r="D28" s="11" t="s">
        <v>18</v>
      </c>
      <c r="E28" s="11" t="s">
        <v>18</v>
      </c>
      <c r="F28" s="11" t="s">
        <v>18</v>
      </c>
      <c r="G28" s="11"/>
      <c r="H28" s="11"/>
      <c r="I28" s="11"/>
      <c r="J28" s="11" t="s">
        <v>18</v>
      </c>
      <c r="K28" s="11" t="s">
        <v>18</v>
      </c>
      <c r="L28" s="11" t="s">
        <v>18</v>
      </c>
    </row>
    <row r="29" spans="1:12" ht="17" x14ac:dyDescent="0.2">
      <c r="A29" s="160" t="s">
        <v>179</v>
      </c>
      <c r="B29" s="11"/>
      <c r="C29" s="11"/>
      <c r="D29" s="11"/>
      <c r="E29" s="11" t="s">
        <v>18</v>
      </c>
      <c r="F29" s="11" t="s">
        <v>18</v>
      </c>
      <c r="G29" s="11"/>
      <c r="H29" s="11"/>
      <c r="I29" s="11"/>
      <c r="J29" s="11"/>
      <c r="K29" s="11" t="s">
        <v>18</v>
      </c>
      <c r="L29" s="11" t="s">
        <v>18</v>
      </c>
    </row>
    <row r="30" spans="1:12" ht="34" x14ac:dyDescent="0.2">
      <c r="A30" s="160" t="s">
        <v>178</v>
      </c>
      <c r="B30" s="39"/>
      <c r="C30" s="39"/>
      <c r="D30" s="136"/>
      <c r="E30" s="134"/>
      <c r="F30" s="39" t="s">
        <v>18</v>
      </c>
      <c r="G30" s="39"/>
      <c r="H30" s="39"/>
      <c r="I30" s="39"/>
      <c r="J30" s="136"/>
      <c r="K30" s="134"/>
      <c r="L30" s="39" t="s">
        <v>18</v>
      </c>
    </row>
    <row r="31" spans="1:12" ht="6" customHeight="1" thickBot="1" x14ac:dyDescent="0.25">
      <c r="A31" s="161"/>
      <c r="B31" s="36"/>
      <c r="C31" s="36"/>
      <c r="D31" s="36"/>
      <c r="E31" s="36"/>
      <c r="F31" s="36"/>
      <c r="G31" s="36"/>
      <c r="H31" s="36"/>
      <c r="I31" s="36"/>
      <c r="J31" s="36"/>
      <c r="K31" s="36"/>
      <c r="L31" s="36"/>
    </row>
    <row r="32" spans="1:12" ht="6" customHeight="1" x14ac:dyDescent="0.15"/>
    <row r="33" spans="1:12" ht="12.5" customHeight="1" x14ac:dyDescent="0.15">
      <c r="A33" s="246" t="s">
        <v>203</v>
      </c>
      <c r="B33" s="246"/>
      <c r="C33" s="246"/>
      <c r="D33" s="246"/>
      <c r="E33" s="246"/>
      <c r="F33" s="246"/>
      <c r="G33" s="246"/>
      <c r="H33" s="246"/>
      <c r="I33" s="246"/>
      <c r="J33" s="246"/>
      <c r="K33" s="246"/>
      <c r="L33" s="246"/>
    </row>
    <row r="34" spans="1:12" ht="12.5" customHeight="1" x14ac:dyDescent="0.15">
      <c r="A34" s="246"/>
      <c r="B34" s="246"/>
      <c r="C34" s="246"/>
      <c r="D34" s="246"/>
      <c r="E34" s="246"/>
      <c r="F34" s="246"/>
      <c r="G34" s="246"/>
      <c r="H34" s="246"/>
      <c r="I34" s="246"/>
      <c r="J34" s="246"/>
      <c r="K34" s="246"/>
      <c r="L34" s="246"/>
    </row>
    <row r="35" spans="1:12" ht="12.5" customHeight="1" x14ac:dyDescent="0.15">
      <c r="A35" s="246"/>
      <c r="B35" s="246"/>
      <c r="C35" s="246"/>
      <c r="D35" s="246"/>
      <c r="E35" s="246"/>
      <c r="F35" s="246"/>
      <c r="G35" s="246"/>
      <c r="H35" s="246"/>
      <c r="I35" s="246"/>
      <c r="J35" s="246"/>
      <c r="K35" s="246"/>
      <c r="L35" s="246"/>
    </row>
    <row r="36" spans="1:12" ht="12.5" customHeight="1" x14ac:dyDescent="0.15">
      <c r="A36" s="246"/>
      <c r="B36" s="246"/>
      <c r="C36" s="246"/>
      <c r="D36" s="246"/>
      <c r="E36" s="246"/>
      <c r="F36" s="246"/>
      <c r="G36" s="246"/>
      <c r="H36" s="246"/>
      <c r="I36" s="246"/>
      <c r="J36" s="246"/>
      <c r="K36" s="246"/>
      <c r="L36" s="246"/>
    </row>
    <row r="37" spans="1:12" ht="12.5" customHeight="1" x14ac:dyDescent="0.15">
      <c r="A37" s="246"/>
      <c r="B37" s="246"/>
      <c r="C37" s="246"/>
      <c r="D37" s="246"/>
      <c r="E37" s="246"/>
      <c r="F37" s="246"/>
      <c r="G37" s="246"/>
      <c r="H37" s="246"/>
      <c r="I37" s="246"/>
      <c r="J37" s="246"/>
      <c r="K37" s="246"/>
      <c r="L37" s="246"/>
    </row>
    <row r="38" spans="1:12" ht="12.5" customHeight="1" x14ac:dyDescent="0.15">
      <c r="A38" s="246"/>
      <c r="B38" s="246"/>
      <c r="C38" s="246"/>
      <c r="D38" s="246"/>
      <c r="E38" s="246"/>
      <c r="F38" s="246"/>
      <c r="G38" s="246"/>
      <c r="H38" s="246"/>
      <c r="I38" s="246"/>
      <c r="J38" s="246"/>
      <c r="K38" s="246"/>
      <c r="L38" s="246"/>
    </row>
    <row r="39" spans="1:12" ht="12.5" customHeight="1" x14ac:dyDescent="0.15">
      <c r="A39" s="246"/>
      <c r="B39" s="246"/>
      <c r="C39" s="246"/>
      <c r="D39" s="246"/>
      <c r="E39" s="246"/>
      <c r="F39" s="246"/>
      <c r="G39" s="246"/>
      <c r="H39" s="246"/>
      <c r="I39" s="246"/>
      <c r="J39" s="246"/>
      <c r="K39" s="246"/>
      <c r="L39" s="246"/>
    </row>
    <row r="40" spans="1:12" ht="12.5" customHeight="1" x14ac:dyDescent="0.15">
      <c r="A40" s="246"/>
      <c r="B40" s="246"/>
      <c r="C40" s="246"/>
      <c r="D40" s="246"/>
      <c r="E40" s="246"/>
      <c r="F40" s="246"/>
      <c r="G40" s="246"/>
      <c r="H40" s="246"/>
      <c r="I40" s="246"/>
      <c r="J40" s="246"/>
      <c r="K40" s="246"/>
      <c r="L40" s="246"/>
    </row>
    <row r="41" spans="1:12" ht="12.5" customHeight="1" x14ac:dyDescent="0.15">
      <c r="A41" s="246"/>
      <c r="B41" s="246"/>
      <c r="C41" s="246"/>
      <c r="D41" s="246"/>
      <c r="E41" s="246"/>
      <c r="F41" s="246"/>
      <c r="G41" s="246"/>
      <c r="H41" s="246"/>
      <c r="I41" s="246"/>
      <c r="J41" s="246"/>
      <c r="K41" s="246"/>
      <c r="L41" s="246"/>
    </row>
    <row r="42" spans="1:12" ht="12.5" customHeight="1" x14ac:dyDescent="0.15">
      <c r="A42" s="246"/>
      <c r="B42" s="246"/>
      <c r="C42" s="246"/>
      <c r="D42" s="246"/>
      <c r="E42" s="246"/>
      <c r="F42" s="246"/>
      <c r="G42" s="246"/>
      <c r="H42" s="246"/>
      <c r="I42" s="246"/>
      <c r="J42" s="246"/>
      <c r="K42" s="246"/>
      <c r="L42" s="246"/>
    </row>
    <row r="43" spans="1:12" ht="12.5" customHeight="1" x14ac:dyDescent="0.15">
      <c r="A43" s="246"/>
      <c r="B43" s="246"/>
      <c r="C43" s="246"/>
      <c r="D43" s="246"/>
      <c r="E43" s="246"/>
      <c r="F43" s="246"/>
      <c r="G43" s="246"/>
      <c r="H43" s="246"/>
      <c r="I43" s="246"/>
      <c r="J43" s="246"/>
      <c r="K43" s="246"/>
      <c r="L43" s="246"/>
    </row>
    <row r="44" spans="1:12" ht="12.5" customHeight="1" x14ac:dyDescent="0.15">
      <c r="A44" s="246"/>
      <c r="B44" s="246"/>
      <c r="C44" s="246"/>
      <c r="D44" s="246"/>
      <c r="E44" s="246"/>
      <c r="F44" s="246"/>
      <c r="G44" s="246"/>
      <c r="H44" s="246"/>
      <c r="I44" s="246"/>
      <c r="J44" s="246"/>
      <c r="K44" s="246"/>
      <c r="L44" s="246"/>
    </row>
    <row r="45" spans="1:12" ht="12.5" customHeight="1" x14ac:dyDescent="0.15">
      <c r="A45" s="246"/>
      <c r="B45" s="246"/>
      <c r="C45" s="246"/>
      <c r="D45" s="246"/>
      <c r="E45" s="246"/>
      <c r="F45" s="246"/>
      <c r="G45" s="246"/>
      <c r="H45" s="246"/>
      <c r="I45" s="246"/>
      <c r="J45" s="246"/>
      <c r="K45" s="246"/>
      <c r="L45" s="246"/>
    </row>
    <row r="46" spans="1:12" ht="12.5" customHeight="1" x14ac:dyDescent="0.15">
      <c r="A46" s="246"/>
      <c r="B46" s="246"/>
      <c r="C46" s="246"/>
      <c r="D46" s="246"/>
      <c r="E46" s="246"/>
      <c r="F46" s="246"/>
      <c r="G46" s="246"/>
      <c r="H46" s="246"/>
      <c r="I46" s="246"/>
      <c r="J46" s="246"/>
      <c r="K46" s="246"/>
      <c r="L46" s="246"/>
    </row>
    <row r="47" spans="1:12" ht="12.5" customHeight="1" x14ac:dyDescent="0.15">
      <c r="A47" s="246"/>
      <c r="B47" s="246"/>
      <c r="C47" s="246"/>
      <c r="D47" s="246"/>
      <c r="E47" s="246"/>
      <c r="F47" s="246"/>
      <c r="G47" s="246"/>
      <c r="H47" s="246"/>
      <c r="I47" s="246"/>
      <c r="J47" s="246"/>
      <c r="K47" s="246"/>
      <c r="L47" s="246"/>
    </row>
    <row r="48" spans="1:12" ht="14" x14ac:dyDescent="0.15">
      <c r="A48" s="97"/>
      <c r="B48" s="97"/>
      <c r="C48" s="97"/>
      <c r="D48" s="97"/>
      <c r="E48" s="97"/>
      <c r="F48" s="97"/>
      <c r="G48" s="97"/>
      <c r="H48" s="97"/>
      <c r="I48" s="97"/>
      <c r="J48" s="97"/>
      <c r="K48" s="97"/>
      <c r="L48" s="97"/>
    </row>
    <row r="49" spans="1:12" x14ac:dyDescent="0.15">
      <c r="A49" s="137"/>
      <c r="B49" s="138"/>
      <c r="C49" s="138"/>
      <c r="D49" s="138"/>
      <c r="E49" s="138"/>
      <c r="F49" s="138"/>
      <c r="G49" s="138"/>
      <c r="H49" s="138"/>
      <c r="I49" s="138"/>
      <c r="J49" s="138"/>
      <c r="K49" s="138"/>
      <c r="L49" s="138"/>
    </row>
    <row r="50" spans="1:12" x14ac:dyDescent="0.15">
      <c r="A50" s="91"/>
      <c r="B50" s="139"/>
      <c r="C50" s="139"/>
      <c r="D50" s="139"/>
      <c r="E50" s="139"/>
      <c r="F50" s="140"/>
      <c r="G50" s="140"/>
      <c r="H50" s="139"/>
      <c r="I50" s="139"/>
      <c r="J50" s="139"/>
      <c r="K50" s="139"/>
      <c r="L50" s="140"/>
    </row>
    <row r="51" spans="1:12" x14ac:dyDescent="0.15">
      <c r="A51" s="141"/>
      <c r="B51" s="142"/>
      <c r="C51" s="142"/>
      <c r="D51" s="142"/>
      <c r="E51" s="142"/>
      <c r="F51" s="142"/>
      <c r="G51" s="142"/>
      <c r="H51" s="142"/>
      <c r="I51" s="142"/>
      <c r="J51" s="142"/>
      <c r="K51" s="142"/>
      <c r="L51" s="142"/>
    </row>
    <row r="52" spans="1:12" x14ac:dyDescent="0.15">
      <c r="A52" s="91"/>
      <c r="B52" s="142"/>
      <c r="C52" s="142"/>
      <c r="D52" s="142"/>
      <c r="E52" s="142"/>
      <c r="F52" s="142"/>
      <c r="G52" s="142"/>
      <c r="H52" s="142"/>
      <c r="I52" s="142"/>
      <c r="J52" s="142"/>
      <c r="K52" s="142"/>
      <c r="L52" s="142"/>
    </row>
    <row r="53" spans="1:12" x14ac:dyDescent="0.15">
      <c r="A53" s="91"/>
      <c r="B53" s="142"/>
      <c r="C53" s="142"/>
      <c r="D53" s="142"/>
      <c r="E53" s="142"/>
      <c r="F53" s="142"/>
      <c r="G53" s="142"/>
      <c r="H53" s="142"/>
      <c r="I53" s="142"/>
      <c r="J53" s="142"/>
      <c r="K53" s="142"/>
      <c r="L53" s="142"/>
    </row>
    <row r="54" spans="1:12" s="16" customFormat="1" ht="16" x14ac:dyDescent="0.2">
      <c r="A54" s="91"/>
      <c r="B54" s="143"/>
      <c r="C54" s="144"/>
      <c r="D54" s="144"/>
      <c r="E54" s="144"/>
      <c r="F54" s="144"/>
      <c r="G54" s="144"/>
      <c r="H54" s="143"/>
      <c r="I54" s="144"/>
      <c r="J54" s="144"/>
      <c r="K54" s="144"/>
      <c r="L54" s="144"/>
    </row>
    <row r="55" spans="1:12" s="16" customFormat="1" ht="16" x14ac:dyDescent="0.2">
      <c r="A55" s="66"/>
      <c r="B55" s="143"/>
      <c r="C55" s="144"/>
      <c r="D55" s="144"/>
      <c r="E55" s="144"/>
      <c r="F55" s="144"/>
      <c r="G55" s="144"/>
      <c r="H55" s="143"/>
      <c r="I55" s="144"/>
      <c r="J55" s="144"/>
      <c r="K55" s="144"/>
      <c r="L55" s="144"/>
    </row>
    <row r="56" spans="1:12" s="16" customFormat="1" ht="16" x14ac:dyDescent="0.2">
      <c r="A56" s="91"/>
      <c r="B56" s="143"/>
      <c r="C56" s="144"/>
      <c r="D56" s="144"/>
      <c r="E56" s="144"/>
      <c r="F56" s="144"/>
      <c r="G56" s="144"/>
      <c r="H56" s="143"/>
      <c r="I56" s="144"/>
      <c r="J56" s="144"/>
      <c r="K56" s="144"/>
      <c r="L56" s="144"/>
    </row>
    <row r="57" spans="1:12" s="16" customFormat="1" ht="16" x14ac:dyDescent="0.2">
      <c r="A57" s="91"/>
      <c r="B57" s="143"/>
      <c r="C57" s="145"/>
      <c r="D57" s="144"/>
      <c r="E57" s="144"/>
      <c r="F57" s="146"/>
      <c r="G57" s="146"/>
      <c r="H57" s="143"/>
      <c r="I57" s="145"/>
      <c r="J57" s="144"/>
      <c r="K57" s="144"/>
      <c r="L57" s="146"/>
    </row>
    <row r="58" spans="1:12" s="16" customFormat="1" ht="16" x14ac:dyDescent="0.2">
      <c r="A58" s="91"/>
      <c r="B58" s="143"/>
      <c r="C58" s="145"/>
      <c r="D58" s="144"/>
      <c r="E58" s="144"/>
      <c r="F58" s="146"/>
      <c r="G58" s="146"/>
      <c r="H58" s="143"/>
      <c r="I58" s="145"/>
      <c r="J58" s="144"/>
      <c r="K58" s="144"/>
      <c r="L58" s="146"/>
    </row>
    <row r="59" spans="1:12" s="16" customFormat="1" ht="16" x14ac:dyDescent="0.2">
      <c r="A59" s="66"/>
      <c r="B59" s="143"/>
      <c r="C59" s="145"/>
      <c r="D59" s="144"/>
      <c r="E59" s="144"/>
      <c r="F59" s="146"/>
      <c r="G59" s="146"/>
      <c r="H59" s="143"/>
      <c r="I59" s="145"/>
      <c r="J59" s="144"/>
      <c r="K59" s="144"/>
      <c r="L59" s="146"/>
    </row>
    <row r="60" spans="1:12" s="16" customFormat="1" ht="16" x14ac:dyDescent="0.2">
      <c r="A60" s="66"/>
      <c r="B60" s="143"/>
      <c r="C60" s="145"/>
      <c r="D60" s="144"/>
      <c r="F60" s="28"/>
      <c r="G60" s="28"/>
      <c r="H60" s="143"/>
      <c r="I60" s="145"/>
      <c r="J60" s="144"/>
      <c r="L60" s="28"/>
    </row>
    <row r="61" spans="1:12" x14ac:dyDescent="0.15">
      <c r="A61" s="91"/>
      <c r="B61" s="147"/>
      <c r="C61" s="147"/>
      <c r="D61" s="147"/>
      <c r="E61" s="147"/>
      <c r="F61" s="147"/>
      <c r="G61" s="147"/>
      <c r="H61" s="147"/>
      <c r="I61" s="147"/>
      <c r="J61" s="147"/>
      <c r="K61" s="147"/>
      <c r="L61" s="147"/>
    </row>
    <row r="62" spans="1:12" x14ac:dyDescent="0.15">
      <c r="A62" s="91"/>
      <c r="B62" s="147"/>
      <c r="C62" s="147"/>
      <c r="D62" s="147"/>
      <c r="E62" s="147"/>
      <c r="F62" s="147"/>
      <c r="G62" s="147"/>
      <c r="H62" s="147"/>
      <c r="I62" s="147"/>
      <c r="J62" s="147"/>
      <c r="K62" s="147"/>
      <c r="L62" s="147"/>
    </row>
    <row r="67" spans="1:12" x14ac:dyDescent="0.15">
      <c r="A67" s="91"/>
    </row>
    <row r="69" spans="1:12" x14ac:dyDescent="0.15">
      <c r="A69" s="91"/>
    </row>
    <row r="72" spans="1:12" x14ac:dyDescent="0.15">
      <c r="B72" s="66"/>
      <c r="C72" s="66"/>
      <c r="D72" s="66"/>
      <c r="E72" s="66"/>
      <c r="H72" s="66"/>
      <c r="I72" s="66"/>
      <c r="J72" s="66"/>
      <c r="K72" s="66"/>
    </row>
    <row r="73" spans="1:12" x14ac:dyDescent="0.15">
      <c r="B73" s="66"/>
      <c r="C73" s="66"/>
      <c r="D73" s="66"/>
      <c r="E73" s="66"/>
      <c r="H73" s="66"/>
      <c r="I73" s="66"/>
      <c r="J73" s="66"/>
      <c r="K73" s="66"/>
    </row>
    <row r="74" spans="1:12" x14ac:dyDescent="0.15">
      <c r="B74" s="66"/>
      <c r="C74" s="66"/>
      <c r="D74" s="66"/>
      <c r="E74" s="66"/>
      <c r="F74" s="66"/>
      <c r="G74" s="66"/>
      <c r="H74" s="66"/>
      <c r="I74" s="66"/>
      <c r="J74" s="66"/>
      <c r="K74" s="66"/>
      <c r="L74" s="66"/>
    </row>
    <row r="78" spans="1:12" x14ac:dyDescent="0.15">
      <c r="B78" s="66"/>
      <c r="C78" s="66"/>
      <c r="D78" s="66"/>
      <c r="E78" s="66"/>
      <c r="F78" s="66"/>
      <c r="G78" s="66"/>
      <c r="H78" s="66"/>
      <c r="I78" s="66"/>
      <c r="J78" s="66"/>
      <c r="K78" s="66"/>
      <c r="L78" s="66"/>
    </row>
    <row r="80" spans="1:12" x14ac:dyDescent="0.15">
      <c r="B80" s="66"/>
      <c r="C80" s="66"/>
      <c r="D80" s="66"/>
      <c r="E80" s="66"/>
      <c r="F80" s="66"/>
      <c r="G80" s="66"/>
      <c r="H80" s="66"/>
      <c r="I80" s="66"/>
      <c r="J80" s="66"/>
      <c r="K80" s="66"/>
      <c r="L80" s="66"/>
    </row>
    <row r="81" spans="2:12" x14ac:dyDescent="0.15">
      <c r="B81" s="66"/>
      <c r="C81" s="66"/>
      <c r="D81" s="66"/>
      <c r="E81" s="66"/>
      <c r="F81" s="66"/>
      <c r="G81" s="66"/>
      <c r="H81" s="66"/>
      <c r="I81" s="66"/>
      <c r="J81" s="66"/>
      <c r="K81" s="66"/>
      <c r="L81" s="66"/>
    </row>
    <row r="86" spans="2:12" x14ac:dyDescent="0.15">
      <c r="B86" s="66"/>
      <c r="C86" s="66"/>
      <c r="D86" s="66"/>
      <c r="E86" s="66"/>
      <c r="F86" s="66"/>
      <c r="G86" s="66"/>
      <c r="H86" s="66"/>
      <c r="I86" s="66"/>
      <c r="J86" s="66"/>
      <c r="K86" s="66"/>
      <c r="L86" s="66"/>
    </row>
    <row r="88" spans="2:12" x14ac:dyDescent="0.15">
      <c r="B88" s="66"/>
      <c r="C88" s="66"/>
      <c r="D88" s="66"/>
      <c r="E88" s="66"/>
      <c r="F88" s="66"/>
      <c r="G88" s="66"/>
      <c r="H88" s="66"/>
      <c r="I88" s="66"/>
      <c r="J88" s="66"/>
      <c r="K88" s="66"/>
      <c r="L88" s="66"/>
    </row>
  </sheetData>
  <mergeCells count="14">
    <mergeCell ref="A1:L3"/>
    <mergeCell ref="A33:L47"/>
    <mergeCell ref="B7:F7"/>
    <mergeCell ref="A9:A10"/>
    <mergeCell ref="B12:F12"/>
    <mergeCell ref="A14:A15"/>
    <mergeCell ref="B17:F17"/>
    <mergeCell ref="B22:F22"/>
    <mergeCell ref="A19:A20"/>
    <mergeCell ref="A24:A25"/>
    <mergeCell ref="H7:L7"/>
    <mergeCell ref="H12:L12"/>
    <mergeCell ref="H17:L17"/>
    <mergeCell ref="H22:L22"/>
  </mergeCells>
  <phoneticPr fontId="22" type="noConversion"/>
  <pageMargins left="0.70000000000000007" right="0.70000000000000007" top="0.75000000000000011" bottom="0.75000000000000011" header="0.30000000000000004" footer="0.30000000000000004"/>
  <pageSetup paperSize="9" orientation="landscape"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tabColor theme="9" tint="-0.499984740745262"/>
  </sheetPr>
  <dimension ref="A1:D39"/>
  <sheetViews>
    <sheetView topLeftCell="A2" zoomScaleNormal="100" zoomScalePageLayoutView="140" workbookViewId="0">
      <selection activeCell="D29" sqref="A4:D29"/>
    </sheetView>
  </sheetViews>
  <sheetFormatPr baseColWidth="10" defaultColWidth="10.83203125" defaultRowHeight="16" x14ac:dyDescent="0.2"/>
  <cols>
    <col min="1" max="1" width="22.83203125" style="16" customWidth="1"/>
    <col min="2" max="4" width="11.5" style="16" customWidth="1"/>
    <col min="5" max="16384" width="10.83203125" style="16"/>
  </cols>
  <sheetData>
    <row r="1" spans="1:4" ht="15.5" customHeight="1" x14ac:dyDescent="0.2">
      <c r="A1" s="242" t="s">
        <v>204</v>
      </c>
      <c r="B1" s="242"/>
      <c r="C1" s="242"/>
      <c r="D1" s="242"/>
    </row>
    <row r="2" spans="1:4" x14ac:dyDescent="0.2">
      <c r="A2" s="242"/>
      <c r="B2" s="242"/>
      <c r="C2" s="242"/>
      <c r="D2" s="242"/>
    </row>
    <row r="3" spans="1:4" ht="30.75" customHeight="1" x14ac:dyDescent="0.2">
      <c r="A3" s="242"/>
      <c r="B3" s="242"/>
      <c r="C3" s="242"/>
      <c r="D3" s="242"/>
    </row>
    <row r="4" spans="1:4" ht="5.25" customHeight="1" thickBot="1" x14ac:dyDescent="0.25">
      <c r="A4" s="98"/>
      <c r="B4" s="98"/>
      <c r="C4" s="98"/>
      <c r="D4" s="98"/>
    </row>
    <row r="5" spans="1:4" x14ac:dyDescent="0.2">
      <c r="A5" s="17"/>
      <c r="B5" s="17"/>
      <c r="C5" s="17"/>
      <c r="D5" s="17"/>
    </row>
    <row r="6" spans="1:4" x14ac:dyDescent="0.2">
      <c r="A6" s="17"/>
      <c r="B6" s="17" t="s">
        <v>75</v>
      </c>
      <c r="C6" s="17" t="s">
        <v>76</v>
      </c>
      <c r="D6" s="17" t="s">
        <v>77</v>
      </c>
    </row>
    <row r="7" spans="1:4" ht="17" x14ac:dyDescent="0.2">
      <c r="A7" s="17"/>
      <c r="B7" s="174" t="s">
        <v>4</v>
      </c>
      <c r="C7" s="174" t="s">
        <v>5</v>
      </c>
      <c r="D7" s="174" t="s">
        <v>6</v>
      </c>
    </row>
    <row r="8" spans="1:4" ht="6.5" customHeight="1" x14ac:dyDescent="0.2">
      <c r="A8" s="17"/>
      <c r="B8" s="17"/>
      <c r="C8" s="17"/>
      <c r="D8" s="17"/>
    </row>
    <row r="9" spans="1:4" x14ac:dyDescent="0.2">
      <c r="A9" s="17"/>
      <c r="B9" s="244" t="s">
        <v>153</v>
      </c>
      <c r="C9" s="245"/>
      <c r="D9" s="245"/>
    </row>
    <row r="10" spans="1:4" ht="6.5" customHeight="1" x14ac:dyDescent="0.2">
      <c r="A10" s="17"/>
      <c r="B10" s="17"/>
      <c r="C10" s="17"/>
      <c r="D10" s="17"/>
    </row>
    <row r="11" spans="1:4" x14ac:dyDescent="0.2">
      <c r="A11" s="243" t="s">
        <v>78</v>
      </c>
      <c r="B11" s="10">
        <v>-1.0267E-2</v>
      </c>
      <c r="C11" s="10">
        <v>3.2428999999999999E-2</v>
      </c>
      <c r="D11" s="10">
        <v>0.42317640000000001</v>
      </c>
    </row>
    <row r="12" spans="1:4" x14ac:dyDescent="0.2">
      <c r="A12" s="243"/>
      <c r="B12" s="11">
        <v>0.42565839999999999</v>
      </c>
      <c r="C12" s="11">
        <v>0.4068986</v>
      </c>
      <c r="D12" s="11">
        <v>0.79422320000000002</v>
      </c>
    </row>
    <row r="13" spans="1:4" ht="6.5" customHeight="1" x14ac:dyDescent="0.2">
      <c r="A13" s="17"/>
      <c r="B13" s="17"/>
      <c r="C13" s="17"/>
      <c r="D13" s="17"/>
    </row>
    <row r="14" spans="1:4" x14ac:dyDescent="0.2">
      <c r="A14" s="17"/>
      <c r="B14" s="244" t="s">
        <v>131</v>
      </c>
      <c r="C14" s="245"/>
      <c r="D14" s="245"/>
    </row>
    <row r="15" spans="1:4" ht="6.5" customHeight="1" x14ac:dyDescent="0.2">
      <c r="A15" s="17"/>
      <c r="B15" s="17"/>
      <c r="C15" s="17"/>
      <c r="D15" s="17"/>
    </row>
    <row r="16" spans="1:4" ht="16" customHeight="1" x14ac:dyDescent="0.2">
      <c r="A16" s="243" t="s">
        <v>78</v>
      </c>
      <c r="B16" s="10">
        <v>8.8286250000000006</v>
      </c>
      <c r="C16" s="10">
        <v>10.482229999999999</v>
      </c>
      <c r="D16" s="10">
        <v>10.532030000000001</v>
      </c>
    </row>
    <row r="17" spans="1:4" x14ac:dyDescent="0.2">
      <c r="A17" s="243"/>
      <c r="B17" s="11">
        <v>4.2751900000000003</v>
      </c>
      <c r="C17" s="11">
        <v>5.2985139999999999</v>
      </c>
      <c r="D17" s="11">
        <v>3.9079359999999999</v>
      </c>
    </row>
    <row r="18" spans="1:4" ht="6.5" customHeight="1" x14ac:dyDescent="0.2">
      <c r="A18" s="17"/>
      <c r="B18" s="17"/>
      <c r="C18" s="17"/>
      <c r="D18" s="17"/>
    </row>
    <row r="19" spans="1:4" x14ac:dyDescent="0.2">
      <c r="A19" s="17"/>
      <c r="B19" s="244" t="s">
        <v>132</v>
      </c>
      <c r="C19" s="245"/>
      <c r="D19" s="245"/>
    </row>
    <row r="20" spans="1:4" ht="6.5" customHeight="1" x14ac:dyDescent="0.2">
      <c r="A20" s="17"/>
      <c r="B20" s="17"/>
      <c r="C20" s="17"/>
      <c r="D20" s="17"/>
    </row>
    <row r="21" spans="1:4" ht="16" customHeight="1" x14ac:dyDescent="0.2">
      <c r="A21" s="243" t="s">
        <v>78</v>
      </c>
      <c r="B21" s="10">
        <v>-2.5516779999999999</v>
      </c>
      <c r="C21" s="10">
        <v>-4.199897</v>
      </c>
      <c r="D21" s="10">
        <v>-3.8850180000000001</v>
      </c>
    </row>
    <row r="22" spans="1:4" x14ac:dyDescent="0.2">
      <c r="A22" s="243"/>
      <c r="B22" s="11">
        <v>4.5687280000000001</v>
      </c>
      <c r="C22" s="11">
        <v>3.3632620000000002</v>
      </c>
      <c r="D22" s="11">
        <v>3.5352199999999998</v>
      </c>
    </row>
    <row r="23" spans="1:4" ht="6.5" customHeight="1" x14ac:dyDescent="0.2">
      <c r="A23" s="17"/>
      <c r="B23" s="17"/>
      <c r="C23" s="17"/>
      <c r="D23" s="17"/>
    </row>
    <row r="24" spans="1:4" x14ac:dyDescent="0.2">
      <c r="A24" s="17"/>
      <c r="B24" s="244" t="s">
        <v>133</v>
      </c>
      <c r="C24" s="245"/>
      <c r="D24" s="245"/>
    </row>
    <row r="25" spans="1:4" ht="6.5" customHeight="1" x14ac:dyDescent="0.2">
      <c r="A25" s="17"/>
      <c r="B25" s="17"/>
      <c r="C25" s="17"/>
      <c r="D25" s="17"/>
    </row>
    <row r="26" spans="1:4" ht="16" customHeight="1" x14ac:dyDescent="0.2">
      <c r="A26" s="243" t="s">
        <v>78</v>
      </c>
      <c r="B26" s="37">
        <v>-6.2769490000000001</v>
      </c>
      <c r="C26" s="37">
        <v>-6.2823370000000001</v>
      </c>
      <c r="D26" s="37">
        <v>-6.6470089999999997</v>
      </c>
    </row>
    <row r="27" spans="1:4" x14ac:dyDescent="0.2">
      <c r="A27" s="243"/>
      <c r="B27" s="39">
        <v>4.2998180000000001</v>
      </c>
      <c r="C27" s="39">
        <v>3.7248429999999999</v>
      </c>
      <c r="D27" s="39">
        <v>2.7568779999999999</v>
      </c>
    </row>
    <row r="28" spans="1:4" ht="6" customHeight="1" thickBot="1" x14ac:dyDescent="0.25">
      <c r="A28" s="184"/>
      <c r="B28" s="36"/>
      <c r="C28" s="36"/>
      <c r="D28" s="36"/>
    </row>
    <row r="30" spans="1:4" x14ac:dyDescent="0.2">
      <c r="A30" s="246" t="s">
        <v>214</v>
      </c>
      <c r="B30" s="246"/>
      <c r="C30" s="243"/>
      <c r="D30" s="243"/>
    </row>
    <row r="31" spans="1:4" x14ac:dyDescent="0.2">
      <c r="A31" s="246"/>
      <c r="B31" s="246"/>
      <c r="C31" s="243"/>
      <c r="D31" s="243"/>
    </row>
    <row r="32" spans="1:4" x14ac:dyDescent="0.2">
      <c r="A32" s="246"/>
      <c r="B32" s="246"/>
      <c r="C32" s="243"/>
      <c r="D32" s="243"/>
    </row>
    <row r="33" spans="1:4" x14ac:dyDescent="0.2">
      <c r="A33" s="246"/>
      <c r="B33" s="246"/>
      <c r="C33" s="243"/>
      <c r="D33" s="243"/>
    </row>
    <row r="34" spans="1:4" x14ac:dyDescent="0.2">
      <c r="A34" s="246"/>
      <c r="B34" s="246"/>
      <c r="C34" s="243"/>
      <c r="D34" s="243"/>
    </row>
    <row r="35" spans="1:4" x14ac:dyDescent="0.2">
      <c r="A35" s="246"/>
      <c r="B35" s="246"/>
      <c r="C35" s="243"/>
      <c r="D35" s="243"/>
    </row>
    <row r="37" spans="1:4" x14ac:dyDescent="0.2">
      <c r="A37" s="177"/>
    </row>
    <row r="38" spans="1:4" x14ac:dyDescent="0.2">
      <c r="B38" s="10"/>
      <c r="C38" s="10"/>
      <c r="D38" s="10"/>
    </row>
    <row r="39" spans="1:4" x14ac:dyDescent="0.2">
      <c r="B39" s="11"/>
      <c r="C39" s="11"/>
      <c r="D39" s="11"/>
    </row>
  </sheetData>
  <mergeCells count="10">
    <mergeCell ref="A1:D3"/>
    <mergeCell ref="A21:A22"/>
    <mergeCell ref="B24:D24"/>
    <mergeCell ref="A26:A27"/>
    <mergeCell ref="A30:D35"/>
    <mergeCell ref="B9:D9"/>
    <mergeCell ref="A11:A12"/>
    <mergeCell ref="B14:D14"/>
    <mergeCell ref="A16:A17"/>
    <mergeCell ref="B19:D19"/>
  </mergeCells>
  <pageMargins left="0.7" right="0.7" top="0.75" bottom="0.75" header="0.3" footer="0.3"/>
  <pageSetup orientation="portrait"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8">
    <tabColor theme="9" tint="-0.499984740745262"/>
  </sheetPr>
  <dimension ref="A1:H34"/>
  <sheetViews>
    <sheetView zoomScaleNormal="100" zoomScalePageLayoutView="85" workbookViewId="0">
      <selection activeCell="O26" sqref="O26"/>
    </sheetView>
  </sheetViews>
  <sheetFormatPr baseColWidth="10" defaultColWidth="8.83203125" defaultRowHeight="16" x14ac:dyDescent="0.2"/>
  <cols>
    <col min="1" max="1" width="21.6640625" style="16" customWidth="1"/>
    <col min="2" max="8" width="6.83203125" style="9" customWidth="1"/>
    <col min="9" max="16384" width="8.83203125" style="16"/>
  </cols>
  <sheetData>
    <row r="1" spans="1:8" ht="32.25" customHeight="1" x14ac:dyDescent="0.2">
      <c r="A1" s="248" t="s">
        <v>205</v>
      </c>
      <c r="B1" s="248"/>
      <c r="C1" s="248"/>
      <c r="D1" s="248"/>
      <c r="E1" s="248"/>
      <c r="F1" s="248"/>
      <c r="G1" s="248"/>
      <c r="H1" s="248"/>
    </row>
    <row r="2" spans="1:8" ht="17" customHeight="1" x14ac:dyDescent="0.2">
      <c r="A2" s="248" t="s">
        <v>123</v>
      </c>
      <c r="B2" s="248"/>
      <c r="C2" s="248"/>
      <c r="D2" s="248"/>
      <c r="E2" s="248"/>
      <c r="F2" s="248"/>
      <c r="G2" s="248"/>
      <c r="H2" s="248"/>
    </row>
    <row r="3" spans="1:8" ht="18.5" customHeight="1" thickBot="1" x14ac:dyDescent="0.25">
      <c r="A3" s="249"/>
      <c r="B3" s="249"/>
      <c r="C3" s="249"/>
      <c r="D3" s="249"/>
      <c r="E3" s="249"/>
      <c r="F3" s="249"/>
      <c r="G3" s="249"/>
      <c r="H3" s="249"/>
    </row>
    <row r="4" spans="1:8" ht="5" customHeight="1" x14ac:dyDescent="0.2">
      <c r="A4" s="17"/>
      <c r="B4" s="17"/>
      <c r="C4" s="17"/>
      <c r="D4" s="17"/>
      <c r="E4" s="17"/>
      <c r="F4" s="17"/>
      <c r="G4" s="17"/>
      <c r="H4" s="17"/>
    </row>
    <row r="5" spans="1:8" ht="17" customHeight="1" x14ac:dyDescent="0.2">
      <c r="A5" s="17"/>
      <c r="B5" s="17" t="s">
        <v>160</v>
      </c>
      <c r="C5" s="17" t="s">
        <v>161</v>
      </c>
      <c r="D5" s="17" t="s">
        <v>162</v>
      </c>
      <c r="E5" s="17" t="s">
        <v>163</v>
      </c>
      <c r="F5" s="17" t="s">
        <v>164</v>
      </c>
      <c r="G5" s="17" t="s">
        <v>115</v>
      </c>
      <c r="H5" s="17" t="s">
        <v>165</v>
      </c>
    </row>
    <row r="6" spans="1:8" ht="17" x14ac:dyDescent="0.2">
      <c r="A6" s="17"/>
      <c r="B6" s="21" t="s">
        <v>4</v>
      </c>
      <c r="C6" s="21" t="s">
        <v>5</v>
      </c>
      <c r="D6" s="21" t="s">
        <v>6</v>
      </c>
      <c r="E6" s="21" t="s">
        <v>7</v>
      </c>
      <c r="F6" s="21" t="s">
        <v>13</v>
      </c>
      <c r="G6" s="21" t="s">
        <v>14</v>
      </c>
      <c r="H6" s="21" t="s">
        <v>15</v>
      </c>
    </row>
    <row r="7" spans="1:8" ht="12" customHeight="1" x14ac:dyDescent="0.2">
      <c r="A7" s="17"/>
      <c r="B7" s="17"/>
      <c r="C7" s="17"/>
      <c r="D7" s="17"/>
      <c r="E7" s="17"/>
      <c r="F7" s="17"/>
      <c r="G7" s="17"/>
      <c r="H7" s="17"/>
    </row>
    <row r="8" spans="1:8" x14ac:dyDescent="0.2">
      <c r="A8" s="17"/>
      <c r="B8" s="244" t="s">
        <v>138</v>
      </c>
      <c r="C8" s="244"/>
      <c r="D8" s="244"/>
      <c r="E8" s="244"/>
      <c r="F8" s="244"/>
      <c r="G8" s="244"/>
      <c r="H8" s="244"/>
    </row>
    <row r="9" spans="1:8" ht="12" customHeight="1" x14ac:dyDescent="0.2">
      <c r="A9" s="17"/>
      <c r="B9" s="17"/>
      <c r="C9" s="17"/>
      <c r="D9" s="17"/>
      <c r="E9" s="17"/>
      <c r="F9" s="17"/>
      <c r="G9" s="17"/>
      <c r="H9" s="17"/>
    </row>
    <row r="10" spans="1:8" ht="15.5" customHeight="1" x14ac:dyDescent="0.2">
      <c r="A10" s="243" t="s">
        <v>122</v>
      </c>
      <c r="B10" s="26">
        <v>41.451709999999999</v>
      </c>
      <c r="C10" s="26">
        <v>43.605060000000002</v>
      </c>
      <c r="D10" s="26">
        <v>73.313220000000001</v>
      </c>
      <c r="E10" s="26">
        <v>70.995429999999999</v>
      </c>
      <c r="F10" s="26">
        <v>72.398409999999998</v>
      </c>
      <c r="G10" s="26">
        <v>108.88930000000001</v>
      </c>
      <c r="H10" s="26">
        <v>111.7627</v>
      </c>
    </row>
    <row r="11" spans="1:8" x14ac:dyDescent="0.2">
      <c r="A11" s="243"/>
      <c r="B11" s="27">
        <v>23.825970000000002</v>
      </c>
      <c r="C11" s="27">
        <v>23.559539999999998</v>
      </c>
      <c r="D11" s="27">
        <v>25.429970000000001</v>
      </c>
      <c r="E11" s="27">
        <v>31.06429</v>
      </c>
      <c r="F11" s="27">
        <v>31.489429999999999</v>
      </c>
      <c r="G11" s="27">
        <v>41.004660000000001</v>
      </c>
      <c r="H11" s="27">
        <v>43.081359999999997</v>
      </c>
    </row>
    <row r="12" spans="1:8" ht="12" customHeight="1" x14ac:dyDescent="0.2">
      <c r="A12" s="17"/>
      <c r="B12" s="29"/>
      <c r="C12" s="29"/>
      <c r="D12" s="29"/>
      <c r="E12" s="29"/>
      <c r="F12" s="29"/>
      <c r="G12" s="29"/>
      <c r="H12" s="29"/>
    </row>
    <row r="13" spans="1:8" x14ac:dyDescent="0.2">
      <c r="A13" s="17"/>
      <c r="B13" s="275" t="s">
        <v>139</v>
      </c>
      <c r="C13" s="275"/>
      <c r="D13" s="275"/>
      <c r="E13" s="275"/>
      <c r="F13" s="275"/>
      <c r="G13" s="275"/>
      <c r="H13" s="275"/>
    </row>
    <row r="14" spans="1:8" ht="12" customHeight="1" x14ac:dyDescent="0.2">
      <c r="A14" s="17"/>
      <c r="B14" s="29"/>
      <c r="C14" s="29"/>
      <c r="D14" s="29"/>
      <c r="E14" s="29"/>
      <c r="F14" s="29"/>
      <c r="G14" s="29"/>
      <c r="H14" s="29"/>
    </row>
    <row r="15" spans="1:8" ht="15.5" customHeight="1" x14ac:dyDescent="0.2">
      <c r="A15" s="243" t="s">
        <v>122</v>
      </c>
      <c r="B15" s="26">
        <v>-3.0833910000000002</v>
      </c>
      <c r="C15" s="26">
        <v>3.0501480000000001</v>
      </c>
      <c r="D15" s="26">
        <v>18.556480000000001</v>
      </c>
      <c r="E15" s="26">
        <v>23.60117</v>
      </c>
      <c r="F15" s="26">
        <v>23.973050000000001</v>
      </c>
      <c r="G15" s="26">
        <v>13.7926</v>
      </c>
      <c r="H15" s="26">
        <v>13.134219999999999</v>
      </c>
    </row>
    <row r="16" spans="1:8" x14ac:dyDescent="0.2">
      <c r="A16" s="243"/>
      <c r="B16" s="27">
        <v>11.791550000000001</v>
      </c>
      <c r="C16" s="27">
        <v>13.968579999999999</v>
      </c>
      <c r="D16" s="27">
        <v>15.241210000000001</v>
      </c>
      <c r="E16" s="27">
        <v>19.62829</v>
      </c>
      <c r="F16" s="27">
        <v>19.58456</v>
      </c>
      <c r="G16" s="27">
        <v>33.970950000000002</v>
      </c>
      <c r="H16" s="27">
        <v>36.716360000000002</v>
      </c>
    </row>
    <row r="17" spans="1:8" ht="12" customHeight="1" x14ac:dyDescent="0.2">
      <c r="A17" s="17"/>
      <c r="B17" s="33"/>
      <c r="C17" s="29"/>
      <c r="D17" s="29"/>
      <c r="E17" s="29"/>
      <c r="F17" s="29"/>
      <c r="G17" s="29"/>
      <c r="H17" s="29"/>
    </row>
    <row r="18" spans="1:8" x14ac:dyDescent="0.2">
      <c r="A18" s="17"/>
      <c r="B18" s="275" t="s">
        <v>140</v>
      </c>
      <c r="C18" s="275"/>
      <c r="D18" s="275"/>
      <c r="E18" s="275"/>
      <c r="F18" s="275"/>
      <c r="G18" s="275"/>
      <c r="H18" s="275"/>
    </row>
    <row r="19" spans="1:8" ht="12" customHeight="1" x14ac:dyDescent="0.2">
      <c r="A19" s="17"/>
      <c r="B19" s="34"/>
      <c r="C19" s="32"/>
      <c r="D19" s="32"/>
      <c r="E19" s="32"/>
      <c r="F19" s="32"/>
      <c r="G19" s="32"/>
      <c r="H19" s="32"/>
    </row>
    <row r="20" spans="1:8" ht="15.5" customHeight="1" x14ac:dyDescent="0.2">
      <c r="A20" s="243" t="s">
        <v>122</v>
      </c>
      <c r="B20" s="26">
        <v>17.875530000000001</v>
      </c>
      <c r="C20" s="26">
        <v>12.182130000000001</v>
      </c>
      <c r="D20" s="26">
        <v>57.649700000000003</v>
      </c>
      <c r="E20" s="26">
        <v>46.047980000000003</v>
      </c>
      <c r="F20" s="26">
        <v>47.118769999999998</v>
      </c>
      <c r="G20" s="26">
        <v>-6.1763960000000004</v>
      </c>
      <c r="H20" s="26">
        <v>52.585569999999997</v>
      </c>
    </row>
    <row r="21" spans="1:8" x14ac:dyDescent="0.2">
      <c r="A21" s="243"/>
      <c r="B21" s="27">
        <v>23.310880000000001</v>
      </c>
      <c r="C21" s="27">
        <v>25.191579999999998</v>
      </c>
      <c r="D21" s="27">
        <v>25.081189999999999</v>
      </c>
      <c r="E21" s="27">
        <v>27.152380000000001</v>
      </c>
      <c r="F21" s="27">
        <v>27.594719999999999</v>
      </c>
      <c r="G21" s="27">
        <v>30.64753</v>
      </c>
      <c r="H21" s="27">
        <v>37.859400000000001</v>
      </c>
    </row>
    <row r="22" spans="1:8" ht="11.5" customHeight="1" thickBot="1" x14ac:dyDescent="0.25">
      <c r="A22" s="44"/>
      <c r="B22" s="36"/>
      <c r="C22" s="36"/>
      <c r="D22" s="36"/>
      <c r="E22" s="36"/>
      <c r="F22" s="36"/>
      <c r="G22" s="36"/>
      <c r="H22" s="36"/>
    </row>
    <row r="23" spans="1:8" x14ac:dyDescent="0.2">
      <c r="A23" s="40"/>
      <c r="B23" s="11"/>
      <c r="C23" s="11"/>
      <c r="D23" s="11"/>
      <c r="E23" s="11"/>
      <c r="F23" s="11"/>
      <c r="G23" s="11"/>
      <c r="H23" s="11"/>
    </row>
    <row r="24" spans="1:8" x14ac:dyDescent="0.2">
      <c r="A24" s="246" t="s">
        <v>215</v>
      </c>
      <c r="B24" s="246"/>
      <c r="C24" s="246"/>
      <c r="D24" s="246"/>
      <c r="E24" s="246"/>
      <c r="F24" s="246"/>
      <c r="G24" s="246"/>
      <c r="H24" s="246"/>
    </row>
    <row r="25" spans="1:8" ht="6.5" customHeight="1" x14ac:dyDescent="0.2">
      <c r="A25" s="246"/>
      <c r="B25" s="246"/>
      <c r="C25" s="246"/>
      <c r="D25" s="246"/>
      <c r="E25" s="246"/>
      <c r="F25" s="246"/>
      <c r="G25" s="246"/>
      <c r="H25" s="246"/>
    </row>
    <row r="26" spans="1:8" ht="15.5" customHeight="1" x14ac:dyDescent="0.2">
      <c r="A26" s="246"/>
      <c r="B26" s="246"/>
      <c r="C26" s="246"/>
      <c r="D26" s="246"/>
      <c r="E26" s="246"/>
      <c r="F26" s="246"/>
      <c r="G26" s="246"/>
      <c r="H26" s="246"/>
    </row>
    <row r="27" spans="1:8" x14ac:dyDescent="0.2">
      <c r="A27" s="246"/>
      <c r="B27" s="246"/>
      <c r="C27" s="246"/>
      <c r="D27" s="246"/>
      <c r="E27" s="246"/>
      <c r="F27" s="246"/>
      <c r="G27" s="246"/>
      <c r="H27" s="246"/>
    </row>
    <row r="28" spans="1:8" x14ac:dyDescent="0.2">
      <c r="A28" s="246"/>
      <c r="B28" s="246"/>
      <c r="C28" s="246"/>
      <c r="D28" s="246"/>
      <c r="E28" s="246"/>
      <c r="F28" s="246"/>
      <c r="G28" s="246"/>
      <c r="H28" s="246"/>
    </row>
    <row r="29" spans="1:8" ht="15.5" customHeight="1" x14ac:dyDescent="0.2">
      <c r="A29" s="246"/>
      <c r="B29" s="246"/>
      <c r="C29" s="246"/>
      <c r="D29" s="246"/>
      <c r="E29" s="246"/>
      <c r="F29" s="246"/>
      <c r="G29" s="246"/>
      <c r="H29" s="246"/>
    </row>
    <row r="30" spans="1:8" x14ac:dyDescent="0.2">
      <c r="A30" s="246"/>
      <c r="B30" s="246"/>
      <c r="C30" s="246"/>
      <c r="D30" s="246"/>
      <c r="E30" s="246"/>
      <c r="F30" s="246"/>
      <c r="G30" s="246"/>
      <c r="H30" s="246"/>
    </row>
    <row r="31" spans="1:8" x14ac:dyDescent="0.2">
      <c r="A31" s="97"/>
      <c r="B31" s="97"/>
      <c r="C31" s="97"/>
      <c r="D31" s="97"/>
      <c r="E31" s="97"/>
      <c r="F31" s="97"/>
      <c r="G31" s="97"/>
      <c r="H31" s="97"/>
    </row>
    <row r="32" spans="1:8" ht="25.5" customHeight="1" x14ac:dyDescent="0.2">
      <c r="A32" s="97"/>
      <c r="B32" s="97"/>
      <c r="C32" s="97"/>
      <c r="D32" s="97"/>
      <c r="E32" s="97"/>
      <c r="F32" s="97"/>
      <c r="G32" s="97"/>
      <c r="H32" s="97"/>
    </row>
    <row r="33" spans="1:8" ht="25" customHeight="1" x14ac:dyDescent="0.2">
      <c r="A33" s="97"/>
      <c r="B33" s="97"/>
      <c r="C33" s="97"/>
      <c r="D33" s="97"/>
      <c r="E33" s="97"/>
      <c r="F33" s="97"/>
      <c r="G33" s="97"/>
      <c r="H33" s="97"/>
    </row>
    <row r="34" spans="1:8" ht="15.5" customHeight="1" x14ac:dyDescent="0.2"/>
  </sheetData>
  <mergeCells count="10">
    <mergeCell ref="A1:H1"/>
    <mergeCell ref="A15:A16"/>
    <mergeCell ref="A20:A21"/>
    <mergeCell ref="A24:H30"/>
    <mergeCell ref="A10:A11"/>
    <mergeCell ref="A3:H3"/>
    <mergeCell ref="A2:H2"/>
    <mergeCell ref="B13:H13"/>
    <mergeCell ref="B18:H18"/>
    <mergeCell ref="B8:H8"/>
  </mergeCells>
  <phoneticPr fontId="22" type="noConversion"/>
  <pageMargins left="0.7" right="0.7" top="0.75" bottom="0.75" header="0.3" footer="0.3"/>
  <pageSetup orientation="landscape"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tabColor theme="9" tint="-0.499984740745262"/>
  </sheetPr>
  <dimension ref="A1:P66"/>
  <sheetViews>
    <sheetView workbookViewId="0">
      <selection activeCell="A2" sqref="A2:XFD2"/>
    </sheetView>
  </sheetViews>
  <sheetFormatPr baseColWidth="10" defaultColWidth="8.83203125" defaultRowHeight="16" x14ac:dyDescent="0.2"/>
  <cols>
    <col min="1" max="1" width="21" style="16" customWidth="1"/>
    <col min="2" max="8" width="7.6640625" style="16" customWidth="1"/>
    <col min="9" max="16384" width="8.83203125" style="16"/>
  </cols>
  <sheetData>
    <row r="1" spans="1:16" ht="51" customHeight="1" x14ac:dyDescent="0.2">
      <c r="A1" s="248" t="s">
        <v>206</v>
      </c>
      <c r="B1" s="248"/>
      <c r="C1" s="248"/>
      <c r="D1" s="248"/>
      <c r="E1" s="248"/>
      <c r="F1" s="248"/>
      <c r="G1" s="248"/>
      <c r="H1" s="248"/>
    </row>
    <row r="2" spans="1:16" ht="16" customHeight="1" thickBot="1" x14ac:dyDescent="0.25">
      <c r="A2" s="45"/>
      <c r="B2" s="45"/>
      <c r="C2" s="45"/>
      <c r="D2" s="45"/>
      <c r="E2" s="45"/>
      <c r="F2" s="45"/>
      <c r="G2" s="45"/>
      <c r="H2" s="45"/>
    </row>
    <row r="3" spans="1:16" ht="6" customHeight="1" x14ac:dyDescent="0.2">
      <c r="A3" s="17"/>
      <c r="B3" s="17"/>
      <c r="C3" s="17"/>
      <c r="D3" s="17"/>
      <c r="E3" s="17"/>
      <c r="F3" s="17"/>
      <c r="G3" s="17"/>
      <c r="H3" s="17"/>
    </row>
    <row r="4" spans="1:16" ht="21" customHeight="1" x14ac:dyDescent="0.2">
      <c r="A4" s="17"/>
      <c r="B4" s="17" t="s">
        <v>160</v>
      </c>
      <c r="C4" s="17" t="s">
        <v>161</v>
      </c>
      <c r="D4" s="17" t="s">
        <v>162</v>
      </c>
      <c r="E4" s="17" t="s">
        <v>163</v>
      </c>
      <c r="F4" s="17" t="s">
        <v>164</v>
      </c>
      <c r="G4" s="17" t="s">
        <v>115</v>
      </c>
      <c r="H4" s="17" t="s">
        <v>165</v>
      </c>
    </row>
    <row r="5" spans="1:16" ht="17" x14ac:dyDescent="0.2">
      <c r="A5" s="17"/>
      <c r="B5" s="174" t="s">
        <v>4</v>
      </c>
      <c r="C5" s="174" t="s">
        <v>5</v>
      </c>
      <c r="D5" s="174" t="s">
        <v>6</v>
      </c>
      <c r="E5" s="174" t="s">
        <v>7</v>
      </c>
      <c r="F5" s="174" t="s">
        <v>13</v>
      </c>
      <c r="G5" s="174" t="s">
        <v>14</v>
      </c>
      <c r="H5" s="174" t="s">
        <v>15</v>
      </c>
    </row>
    <row r="6" spans="1:16" ht="7.5" customHeight="1" x14ac:dyDescent="0.2">
      <c r="A6" s="17"/>
      <c r="B6" s="71"/>
      <c r="C6" s="71"/>
      <c r="D6" s="71"/>
      <c r="E6" s="71"/>
      <c r="F6" s="71"/>
      <c r="G6" s="71"/>
      <c r="H6" s="71"/>
    </row>
    <row r="7" spans="1:16" x14ac:dyDescent="0.2">
      <c r="A7" s="17"/>
      <c r="B7" s="244" t="s">
        <v>155</v>
      </c>
      <c r="C7" s="244"/>
      <c r="D7" s="244"/>
      <c r="E7" s="244"/>
      <c r="F7" s="244"/>
      <c r="G7" s="244"/>
      <c r="H7" s="244"/>
    </row>
    <row r="8" spans="1:16" ht="7.5" customHeight="1" x14ac:dyDescent="0.2">
      <c r="A8" s="17"/>
      <c r="B8" s="17"/>
      <c r="C8" s="17"/>
      <c r="D8" s="17"/>
      <c r="E8" s="17"/>
      <c r="F8" s="17"/>
      <c r="G8" s="17"/>
      <c r="H8" s="17"/>
      <c r="K8" s="244"/>
      <c r="L8" s="277"/>
      <c r="M8" s="277"/>
      <c r="N8" s="277"/>
      <c r="O8" s="277"/>
      <c r="P8" s="277"/>
    </row>
    <row r="9" spans="1:16" x14ac:dyDescent="0.2">
      <c r="A9" s="243" t="s">
        <v>122</v>
      </c>
      <c r="B9" s="26">
        <v>-0.26833760000000001</v>
      </c>
      <c r="C9" s="26">
        <v>-3.964931</v>
      </c>
      <c r="D9" s="26">
        <v>-2.5402200000000001</v>
      </c>
      <c r="E9" s="26">
        <v>24.076219999999999</v>
      </c>
      <c r="F9" s="26">
        <v>24.076219999999999</v>
      </c>
      <c r="G9" s="26">
        <v>26.050899999999999</v>
      </c>
      <c r="H9" s="26">
        <v>27.072590000000002</v>
      </c>
    </row>
    <row r="10" spans="1:16" x14ac:dyDescent="0.2">
      <c r="A10" s="243"/>
      <c r="B10" s="27">
        <v>5.0743299999999998</v>
      </c>
      <c r="C10" s="27">
        <v>7.1172820000000003</v>
      </c>
      <c r="D10" s="27">
        <v>8.1299050000000008</v>
      </c>
      <c r="E10" s="27">
        <v>12.074960000000001</v>
      </c>
      <c r="F10" s="27">
        <v>12.074960000000001</v>
      </c>
      <c r="G10" s="27">
        <v>12.19458</v>
      </c>
      <c r="H10" s="27">
        <v>12.365959999999999</v>
      </c>
    </row>
    <row r="11" spans="1:16" ht="7.5" customHeight="1" x14ac:dyDescent="0.2">
      <c r="A11" s="177"/>
      <c r="B11" s="27"/>
      <c r="C11" s="27"/>
      <c r="D11" s="27"/>
      <c r="E11" s="27"/>
      <c r="F11" s="27"/>
      <c r="G11" s="27"/>
      <c r="H11" s="27"/>
    </row>
    <row r="12" spans="1:16" x14ac:dyDescent="0.2">
      <c r="A12" s="177"/>
      <c r="B12" s="244" t="s">
        <v>154</v>
      </c>
      <c r="C12" s="244"/>
      <c r="D12" s="244"/>
      <c r="E12" s="244"/>
      <c r="F12" s="244"/>
      <c r="G12" s="244"/>
      <c r="H12" s="244"/>
    </row>
    <row r="13" spans="1:16" ht="7.5" customHeight="1" x14ac:dyDescent="0.2">
      <c r="A13" s="177"/>
      <c r="B13" s="27"/>
      <c r="C13" s="27"/>
      <c r="D13" s="27"/>
      <c r="E13" s="27"/>
      <c r="F13" s="27"/>
      <c r="G13" s="27"/>
      <c r="H13" s="27"/>
    </row>
    <row r="14" spans="1:16" x14ac:dyDescent="0.2">
      <c r="A14" s="243" t="s">
        <v>122</v>
      </c>
      <c r="B14" s="26">
        <v>4.8478250000000003</v>
      </c>
      <c r="C14" s="26">
        <v>-1.409305</v>
      </c>
      <c r="D14" s="26">
        <v>-5.3531139999999997</v>
      </c>
      <c r="E14" s="26">
        <v>-1.0823069999999999</v>
      </c>
      <c r="F14" s="26">
        <v>-1.046943</v>
      </c>
      <c r="G14" s="26">
        <v>-2.9366150000000002</v>
      </c>
      <c r="H14" s="26">
        <v>-6.3924190000000003</v>
      </c>
    </row>
    <row r="15" spans="1:16" x14ac:dyDescent="0.2">
      <c r="A15" s="243"/>
      <c r="B15" s="27">
        <v>4.2246579999999998</v>
      </c>
      <c r="C15" s="27">
        <v>5.4452220000000002</v>
      </c>
      <c r="D15" s="27">
        <v>6.2299350000000002</v>
      </c>
      <c r="E15" s="27">
        <v>5.9819969999999998</v>
      </c>
      <c r="F15" s="27">
        <v>5.9788050000000004</v>
      </c>
      <c r="G15" s="27">
        <v>7.2669600000000001</v>
      </c>
      <c r="H15" s="27">
        <v>6.314794</v>
      </c>
    </row>
    <row r="16" spans="1:16" x14ac:dyDescent="0.2">
      <c r="A16" s="17"/>
      <c r="B16" s="29"/>
      <c r="C16" s="29"/>
      <c r="D16" s="29"/>
      <c r="E16" s="29"/>
      <c r="F16" s="29"/>
      <c r="G16" s="29"/>
      <c r="H16" s="29"/>
    </row>
    <row r="17" spans="1:8" ht="2.5" customHeight="1" thickBot="1" x14ac:dyDescent="0.25">
      <c r="A17" s="184"/>
      <c r="B17" s="36"/>
      <c r="C17" s="36"/>
      <c r="D17" s="36"/>
      <c r="E17" s="36"/>
      <c r="F17" s="36"/>
      <c r="G17" s="36"/>
      <c r="H17" s="36"/>
    </row>
    <row r="18" spans="1:8" ht="2.5" customHeight="1" x14ac:dyDescent="0.2">
      <c r="A18" s="177"/>
      <c r="B18" s="39"/>
      <c r="C18" s="39"/>
      <c r="D18" s="39"/>
      <c r="E18" s="39"/>
      <c r="F18" s="39"/>
      <c r="G18" s="39"/>
      <c r="H18" s="39"/>
    </row>
    <row r="19" spans="1:8" ht="7" customHeight="1" x14ac:dyDescent="0.2"/>
    <row r="20" spans="1:8" x14ac:dyDescent="0.2">
      <c r="A20" s="246" t="s">
        <v>216</v>
      </c>
      <c r="B20" s="246"/>
      <c r="C20" s="246"/>
      <c r="D20" s="246"/>
      <c r="E20" s="246"/>
      <c r="F20" s="246"/>
      <c r="G20" s="246"/>
      <c r="H20" s="246"/>
    </row>
    <row r="21" spans="1:8" x14ac:dyDescent="0.2">
      <c r="A21" s="246"/>
      <c r="B21" s="246"/>
      <c r="C21" s="246"/>
      <c r="D21" s="246"/>
      <c r="E21" s="246"/>
      <c r="F21" s="246"/>
      <c r="G21" s="246"/>
      <c r="H21" s="246"/>
    </row>
    <row r="22" spans="1:8" x14ac:dyDescent="0.2">
      <c r="A22" s="246"/>
      <c r="B22" s="246"/>
      <c r="C22" s="246"/>
      <c r="D22" s="246"/>
      <c r="E22" s="246"/>
      <c r="F22" s="246"/>
      <c r="G22" s="246"/>
      <c r="H22" s="246"/>
    </row>
    <row r="23" spans="1:8" x14ac:dyDescent="0.2">
      <c r="A23" s="246"/>
      <c r="B23" s="246"/>
      <c r="C23" s="246"/>
      <c r="D23" s="246"/>
      <c r="E23" s="246"/>
      <c r="F23" s="246"/>
      <c r="G23" s="246"/>
      <c r="H23" s="246"/>
    </row>
    <row r="24" spans="1:8" ht="8.25" customHeight="1" x14ac:dyDescent="0.2">
      <c r="A24" s="246"/>
      <c r="B24" s="246"/>
      <c r="C24" s="246"/>
      <c r="D24" s="246"/>
      <c r="E24" s="246"/>
      <c r="F24" s="246"/>
      <c r="G24" s="246"/>
      <c r="H24" s="246"/>
    </row>
    <row r="25" spans="1:8" hidden="1" x14ac:dyDescent="0.2">
      <c r="A25" s="246"/>
      <c r="B25" s="246"/>
      <c r="C25" s="246"/>
      <c r="D25" s="246"/>
      <c r="E25" s="246"/>
      <c r="F25" s="246"/>
      <c r="G25" s="246"/>
      <c r="H25" s="246"/>
    </row>
    <row r="26" spans="1:8" hidden="1" x14ac:dyDescent="0.2">
      <c r="A26" s="246"/>
      <c r="B26" s="246"/>
      <c r="C26" s="246"/>
      <c r="D26" s="246"/>
      <c r="E26" s="246"/>
      <c r="F26" s="246"/>
      <c r="G26" s="246"/>
      <c r="H26" s="246"/>
    </row>
    <row r="27" spans="1:8" hidden="1" x14ac:dyDescent="0.2">
      <c r="A27" s="246"/>
      <c r="B27" s="246"/>
      <c r="C27" s="246"/>
      <c r="D27" s="246"/>
      <c r="E27" s="246"/>
      <c r="F27" s="246"/>
      <c r="G27" s="246"/>
      <c r="H27" s="246"/>
    </row>
    <row r="39" spans="1:8" ht="15.5" customHeight="1" x14ac:dyDescent="0.2"/>
    <row r="48" spans="1:8" x14ac:dyDescent="0.2">
      <c r="A48" s="224"/>
      <c r="B48" s="224"/>
      <c r="C48" s="224"/>
      <c r="D48" s="224"/>
      <c r="E48" s="224"/>
      <c r="F48" s="224"/>
      <c r="G48" s="224"/>
      <c r="H48" s="224"/>
    </row>
    <row r="49" spans="1:9" s="214" customFormat="1" x14ac:dyDescent="0.2">
      <c r="A49" s="213"/>
      <c r="B49" s="223"/>
      <c r="C49" s="223"/>
      <c r="D49" s="223"/>
      <c r="E49" s="223"/>
      <c r="F49" s="223"/>
      <c r="G49" s="223"/>
      <c r="H49" s="223"/>
      <c r="I49" s="223"/>
    </row>
    <row r="50" spans="1:9" s="208" customFormat="1" x14ac:dyDescent="0.2">
      <c r="A50" s="215"/>
    </row>
    <row r="51" spans="1:9" s="208" customFormat="1" ht="19.5" customHeight="1" x14ac:dyDescent="0.2">
      <c r="A51" s="216"/>
      <c r="B51" s="71"/>
      <c r="C51" s="71"/>
      <c r="D51" s="71"/>
      <c r="E51" s="71"/>
      <c r="F51" s="71"/>
      <c r="G51" s="71"/>
      <c r="H51" s="71"/>
    </row>
    <row r="52" spans="1:9" s="208" customFormat="1" x14ac:dyDescent="0.2">
      <c r="A52" s="216"/>
      <c r="B52" s="17"/>
      <c r="C52" s="17"/>
      <c r="D52" s="17"/>
      <c r="E52" s="17"/>
      <c r="F52" s="17"/>
      <c r="G52" s="17"/>
      <c r="H52" s="17"/>
    </row>
    <row r="53" spans="1:9" s="208" customFormat="1" x14ac:dyDescent="0.2">
      <c r="A53" s="276"/>
      <c r="B53" s="209"/>
      <c r="C53" s="209"/>
      <c r="D53" s="209"/>
      <c r="E53" s="209"/>
      <c r="F53" s="209"/>
      <c r="G53" s="209"/>
      <c r="H53" s="209"/>
    </row>
    <row r="54" spans="1:9" s="208" customFormat="1" x14ac:dyDescent="0.2">
      <c r="A54" s="276"/>
      <c r="B54" s="210"/>
      <c r="C54" s="210"/>
      <c r="D54" s="210"/>
      <c r="E54" s="210"/>
      <c r="F54" s="210"/>
      <c r="G54" s="210"/>
      <c r="H54" s="210"/>
    </row>
    <row r="55" spans="1:9" s="208" customFormat="1" x14ac:dyDescent="0.2">
      <c r="A55" s="216"/>
      <c r="B55" s="29"/>
      <c r="C55" s="29"/>
      <c r="D55" s="29"/>
      <c r="E55" s="29"/>
      <c r="F55" s="29"/>
      <c r="G55" s="29"/>
      <c r="H55" s="29"/>
    </row>
    <row r="56" spans="1:9" s="208" customFormat="1" x14ac:dyDescent="0.2">
      <c r="A56" s="217"/>
      <c r="B56" s="30"/>
      <c r="C56" s="30"/>
      <c r="D56" s="211"/>
      <c r="E56" s="211"/>
      <c r="F56" s="211"/>
      <c r="G56" s="211"/>
      <c r="H56" s="211"/>
    </row>
    <row r="57" spans="1:9" s="208" customFormat="1" ht="18.5" customHeight="1" x14ac:dyDescent="0.2">
      <c r="A57" s="218"/>
      <c r="B57" s="219"/>
      <c r="C57" s="219"/>
      <c r="D57" s="219"/>
      <c r="E57" s="219"/>
      <c r="F57" s="219"/>
      <c r="G57" s="219"/>
      <c r="H57" s="219"/>
    </row>
    <row r="58" spans="1:9" s="208" customFormat="1" x14ac:dyDescent="0.2">
      <c r="A58" s="218"/>
      <c r="B58" s="39"/>
      <c r="C58" s="39"/>
      <c r="D58" s="39"/>
      <c r="E58" s="39"/>
      <c r="F58" s="39"/>
      <c r="G58" s="39"/>
      <c r="H58" s="39"/>
    </row>
    <row r="59" spans="1:9" s="208" customFormat="1" x14ac:dyDescent="0.2">
      <c r="A59" s="220"/>
      <c r="B59" s="97"/>
      <c r="C59" s="97"/>
      <c r="D59" s="97"/>
      <c r="E59" s="97"/>
      <c r="F59" s="97"/>
      <c r="G59" s="97"/>
      <c r="H59" s="97"/>
    </row>
    <row r="60" spans="1:9" s="208" customFormat="1" x14ac:dyDescent="0.2">
      <c r="A60" s="220"/>
      <c r="B60" s="97"/>
      <c r="C60" s="97"/>
      <c r="D60" s="97"/>
      <c r="E60" s="97"/>
      <c r="F60" s="97"/>
      <c r="G60" s="97"/>
      <c r="H60" s="97"/>
    </row>
    <row r="61" spans="1:9" s="208" customFormat="1" x14ac:dyDescent="0.2">
      <c r="A61" s="220"/>
      <c r="B61" s="97"/>
      <c r="C61" s="97"/>
      <c r="D61" s="97"/>
      <c r="E61" s="97"/>
      <c r="F61" s="97"/>
      <c r="G61" s="97"/>
      <c r="H61" s="97"/>
    </row>
    <row r="62" spans="1:9" s="208" customFormat="1" x14ac:dyDescent="0.2">
      <c r="A62" s="220"/>
      <c r="B62" s="97"/>
      <c r="C62" s="97"/>
      <c r="D62" s="97"/>
      <c r="E62" s="97"/>
      <c r="F62" s="97"/>
      <c r="G62" s="97"/>
      <c r="H62" s="97"/>
    </row>
    <row r="63" spans="1:9" s="208" customFormat="1" x14ac:dyDescent="0.2">
      <c r="A63" s="220"/>
      <c r="B63" s="97"/>
      <c r="C63" s="97"/>
      <c r="D63" s="97"/>
      <c r="E63" s="97"/>
      <c r="F63" s="97"/>
      <c r="G63" s="97"/>
      <c r="H63" s="97"/>
    </row>
    <row r="64" spans="1:9" s="208" customFormat="1" x14ac:dyDescent="0.2">
      <c r="A64" s="220"/>
      <c r="B64" s="97"/>
      <c r="C64" s="97"/>
      <c r="D64" s="97"/>
      <c r="E64" s="97"/>
      <c r="F64" s="97"/>
      <c r="G64" s="97"/>
      <c r="H64" s="97"/>
    </row>
    <row r="65" spans="1:8" s="208" customFormat="1" x14ac:dyDescent="0.2">
      <c r="A65" s="220"/>
      <c r="B65" s="97"/>
      <c r="C65" s="97"/>
      <c r="D65" s="97"/>
      <c r="E65" s="97"/>
      <c r="F65" s="97"/>
      <c r="G65" s="97"/>
      <c r="H65" s="97"/>
    </row>
    <row r="66" spans="1:8" s="212" customFormat="1" x14ac:dyDescent="0.2">
      <c r="A66" s="221"/>
      <c r="B66" s="222"/>
      <c r="C66" s="222"/>
      <c r="D66" s="222"/>
      <c r="E66" s="222"/>
      <c r="F66" s="222"/>
      <c r="G66" s="222"/>
      <c r="H66" s="222"/>
    </row>
  </sheetData>
  <mergeCells count="8">
    <mergeCell ref="A1:H1"/>
    <mergeCell ref="A9:A10"/>
    <mergeCell ref="A14:A15"/>
    <mergeCell ref="A53:A54"/>
    <mergeCell ref="A20:H27"/>
    <mergeCell ref="K8:P8"/>
    <mergeCell ref="B7:H7"/>
    <mergeCell ref="B12:H12"/>
  </mergeCells>
  <phoneticPr fontId="22" type="noConversion"/>
  <pageMargins left="0.7" right="0.7" top="0.75" bottom="0.75" header="0.3" footer="0.3"/>
  <pageSetup orientation="landscape"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tabColor theme="9" tint="-0.499984740745262"/>
  </sheetPr>
  <dimension ref="A1:R35"/>
  <sheetViews>
    <sheetView zoomScaleNormal="100" workbookViewId="0">
      <selection activeCell="O26" sqref="O26"/>
    </sheetView>
  </sheetViews>
  <sheetFormatPr baseColWidth="10" defaultColWidth="8.83203125" defaultRowHeight="16" x14ac:dyDescent="0.2"/>
  <cols>
    <col min="1" max="1" width="23.83203125" style="16" customWidth="1"/>
    <col min="2" max="8" width="7.33203125" style="9" customWidth="1"/>
    <col min="9" max="16384" width="8.83203125" style="16"/>
  </cols>
  <sheetData>
    <row r="1" spans="1:12" ht="30.75" customHeight="1" x14ac:dyDescent="0.2">
      <c r="A1" s="248" t="s">
        <v>207</v>
      </c>
      <c r="B1" s="248"/>
      <c r="C1" s="248"/>
      <c r="D1" s="248"/>
      <c r="E1" s="248"/>
      <c r="F1" s="248"/>
      <c r="G1" s="248"/>
      <c r="H1" s="248"/>
    </row>
    <row r="2" spans="1:12" ht="15.5" customHeight="1" x14ac:dyDescent="0.2">
      <c r="A2" s="248"/>
      <c r="B2" s="248"/>
      <c r="C2" s="248"/>
      <c r="D2" s="248"/>
      <c r="E2" s="248"/>
      <c r="F2" s="248"/>
      <c r="G2" s="248"/>
      <c r="H2" s="248"/>
    </row>
    <row r="3" spans="1:12" ht="17" thickBot="1" x14ac:dyDescent="0.25">
      <c r="A3" s="249"/>
      <c r="B3" s="249"/>
      <c r="C3" s="249"/>
      <c r="D3" s="249"/>
      <c r="E3" s="249"/>
      <c r="F3" s="249"/>
      <c r="G3" s="249"/>
      <c r="H3" s="249"/>
    </row>
    <row r="4" spans="1:12" ht="6" customHeight="1" x14ac:dyDescent="0.2">
      <c r="A4" s="17"/>
      <c r="B4" s="17"/>
      <c r="C4" s="17"/>
      <c r="D4" s="17"/>
      <c r="E4" s="17"/>
      <c r="F4" s="17"/>
      <c r="G4" s="17"/>
      <c r="H4" s="17"/>
      <c r="J4" s="9"/>
      <c r="K4" s="9"/>
      <c r="L4" s="9"/>
    </row>
    <row r="5" spans="1:12" ht="16" customHeight="1" x14ac:dyDescent="0.2">
      <c r="A5" s="17"/>
      <c r="B5" s="17" t="s">
        <v>160</v>
      </c>
      <c r="C5" s="17" t="s">
        <v>161</v>
      </c>
      <c r="D5" s="17" t="s">
        <v>162</v>
      </c>
      <c r="E5" s="17" t="s">
        <v>163</v>
      </c>
      <c r="F5" s="17" t="s">
        <v>164</v>
      </c>
      <c r="G5" s="17" t="s">
        <v>115</v>
      </c>
      <c r="H5" s="17" t="s">
        <v>165</v>
      </c>
      <c r="J5" s="9"/>
      <c r="K5" s="9"/>
      <c r="L5" s="9"/>
    </row>
    <row r="6" spans="1:12" ht="17" x14ac:dyDescent="0.2">
      <c r="A6" s="17"/>
      <c r="B6" s="174" t="s">
        <v>4</v>
      </c>
      <c r="C6" s="174" t="s">
        <v>5</v>
      </c>
      <c r="D6" s="174" t="s">
        <v>6</v>
      </c>
      <c r="E6" s="174" t="s">
        <v>7</v>
      </c>
      <c r="F6" s="174" t="s">
        <v>13</v>
      </c>
      <c r="G6" s="174" t="s">
        <v>14</v>
      </c>
      <c r="H6" s="174" t="s">
        <v>15</v>
      </c>
      <c r="J6" s="150"/>
    </row>
    <row r="7" spans="1:12" ht="6.5" customHeight="1" x14ac:dyDescent="0.2">
      <c r="A7" s="17"/>
      <c r="B7" s="17"/>
      <c r="C7" s="17"/>
      <c r="D7" s="17"/>
      <c r="E7" s="17"/>
      <c r="F7" s="17"/>
      <c r="G7" s="17"/>
      <c r="H7" s="17"/>
    </row>
    <row r="8" spans="1:12" x14ac:dyDescent="0.2">
      <c r="A8" s="17"/>
      <c r="B8" s="244" t="s">
        <v>141</v>
      </c>
      <c r="C8" s="277"/>
      <c r="D8" s="277"/>
      <c r="E8" s="277"/>
      <c r="F8" s="277"/>
      <c r="G8" s="277"/>
      <c r="H8" s="31"/>
    </row>
    <row r="9" spans="1:12" ht="6.5" customHeight="1" x14ac:dyDescent="0.2">
      <c r="A9" s="17"/>
      <c r="B9" s="17"/>
      <c r="C9" s="17"/>
      <c r="D9" s="17"/>
      <c r="E9" s="17"/>
      <c r="F9" s="17"/>
      <c r="G9" s="17"/>
      <c r="H9" s="17"/>
    </row>
    <row r="10" spans="1:12" x14ac:dyDescent="0.2">
      <c r="A10" s="243" t="s">
        <v>122</v>
      </c>
      <c r="B10" s="26">
        <v>3.7228780000000001</v>
      </c>
      <c r="C10" s="26">
        <v>-0.5298311</v>
      </c>
      <c r="D10" s="26">
        <v>5.7459740000000004</v>
      </c>
      <c r="E10" s="26">
        <v>-8.4338979999999992</v>
      </c>
      <c r="F10" s="26">
        <v>-7.9118000000000004</v>
      </c>
      <c r="G10" s="26">
        <v>-1.124517</v>
      </c>
      <c r="H10" s="26">
        <v>-2.5240100000000001</v>
      </c>
    </row>
    <row r="11" spans="1:12" x14ac:dyDescent="0.2">
      <c r="A11" s="243"/>
      <c r="B11" s="27">
        <v>5.9569080000000003</v>
      </c>
      <c r="C11" s="27">
        <v>7.9380889999999997</v>
      </c>
      <c r="D11" s="27">
        <v>9.6595999999999993</v>
      </c>
      <c r="E11" s="27">
        <v>8.7892550000000007</v>
      </c>
      <c r="F11" s="27">
        <v>8.776484</v>
      </c>
      <c r="G11" s="27">
        <v>10.68122</v>
      </c>
      <c r="H11" s="27">
        <v>10.27192</v>
      </c>
    </row>
    <row r="12" spans="1:12" ht="6.5" customHeight="1" x14ac:dyDescent="0.2">
      <c r="A12" s="17"/>
      <c r="B12" s="29"/>
      <c r="C12" s="29"/>
      <c r="D12" s="29"/>
      <c r="E12" s="29"/>
      <c r="F12" s="29"/>
      <c r="G12" s="29"/>
      <c r="H12" s="29"/>
    </row>
    <row r="13" spans="1:12" x14ac:dyDescent="0.2">
      <c r="A13" s="17"/>
      <c r="B13" s="275" t="s">
        <v>142</v>
      </c>
      <c r="C13" s="279"/>
      <c r="D13" s="279"/>
      <c r="E13" s="279"/>
      <c r="F13" s="279"/>
      <c r="G13" s="279"/>
      <c r="H13" s="32"/>
    </row>
    <row r="14" spans="1:12" ht="6.5" customHeight="1" x14ac:dyDescent="0.2">
      <c r="A14" s="17"/>
      <c r="B14" s="29"/>
      <c r="C14" s="29"/>
      <c r="D14" s="29"/>
      <c r="E14" s="29"/>
      <c r="F14" s="29"/>
      <c r="G14" s="29"/>
      <c r="H14" s="29"/>
    </row>
    <row r="15" spans="1:12" x14ac:dyDescent="0.2">
      <c r="A15" s="243" t="s">
        <v>122</v>
      </c>
      <c r="B15" s="26">
        <v>-3.4545400000000002</v>
      </c>
      <c r="C15" s="26">
        <v>4.4947619999999997</v>
      </c>
      <c r="D15" s="26">
        <v>-3.2057549999999999</v>
      </c>
      <c r="E15" s="26">
        <v>-15.64232</v>
      </c>
      <c r="F15" s="26">
        <v>-16.16442</v>
      </c>
      <c r="G15" s="26">
        <v>-25.341429999999999</v>
      </c>
      <c r="H15" s="26">
        <v>-23.05424</v>
      </c>
    </row>
    <row r="16" spans="1:12" x14ac:dyDescent="0.2">
      <c r="A16" s="243"/>
      <c r="B16" s="27">
        <v>7.7409889999999999</v>
      </c>
      <c r="C16" s="27">
        <v>8.6013549999999999</v>
      </c>
      <c r="D16" s="27">
        <v>10.172219999999999</v>
      </c>
      <c r="E16" s="27">
        <v>13.91888</v>
      </c>
      <c r="F16" s="27">
        <v>13.954040000000001</v>
      </c>
      <c r="G16" s="27">
        <v>16.042870000000001</v>
      </c>
      <c r="H16" s="27">
        <v>15.90577</v>
      </c>
    </row>
    <row r="17" spans="1:18" ht="6.5" customHeight="1" x14ac:dyDescent="0.2">
      <c r="A17" s="17"/>
      <c r="B17" s="33"/>
      <c r="C17" s="29"/>
      <c r="D17" s="29"/>
      <c r="E17" s="29"/>
      <c r="F17" s="29"/>
      <c r="G17" s="29"/>
      <c r="H17" s="29"/>
    </row>
    <row r="18" spans="1:18" x14ac:dyDescent="0.2">
      <c r="A18" s="17"/>
      <c r="B18" s="275" t="s">
        <v>143</v>
      </c>
      <c r="C18" s="275"/>
      <c r="D18" s="275"/>
      <c r="E18" s="275"/>
      <c r="F18" s="275"/>
      <c r="G18" s="275"/>
      <c r="H18" s="32"/>
    </row>
    <row r="19" spans="1:18" ht="6.5" customHeight="1" x14ac:dyDescent="0.2">
      <c r="A19" s="17"/>
      <c r="B19" s="34"/>
      <c r="C19" s="32"/>
      <c r="D19" s="32"/>
      <c r="E19" s="32"/>
      <c r="F19" s="32"/>
      <c r="G19" s="32"/>
      <c r="H19" s="32"/>
    </row>
    <row r="20" spans="1:18" ht="15.5" customHeight="1" x14ac:dyDescent="0.2">
      <c r="A20" s="243" t="s">
        <v>122</v>
      </c>
      <c r="B20" s="26">
        <v>-4.5544169999999999</v>
      </c>
      <c r="C20" s="26">
        <v>-6.7045209999999997</v>
      </c>
      <c r="D20" s="26">
        <v>-10.54674</v>
      </c>
      <c r="E20" s="26">
        <v>-5.8270229999999996</v>
      </c>
      <c r="F20" s="26">
        <v>-5.8270229999999996</v>
      </c>
      <c r="G20" s="26">
        <v>-6.2226400000000002</v>
      </c>
      <c r="H20" s="26">
        <v>-1.3801589999999999</v>
      </c>
    </row>
    <row r="21" spans="1:18" x14ac:dyDescent="0.2">
      <c r="A21" s="243"/>
      <c r="B21" s="27">
        <v>6.9900200000000003</v>
      </c>
      <c r="C21" s="27">
        <v>9.0130079999999992</v>
      </c>
      <c r="D21" s="27">
        <v>10.787190000000001</v>
      </c>
      <c r="E21" s="27">
        <v>12.167450000000001</v>
      </c>
      <c r="F21" s="27">
        <v>12.167450000000001</v>
      </c>
      <c r="G21" s="27">
        <v>13.00731</v>
      </c>
      <c r="H21" s="27">
        <v>12.347799999999999</v>
      </c>
      <c r="K21" s="208"/>
      <c r="L21" s="208"/>
      <c r="M21" s="208"/>
      <c r="N21" s="208"/>
      <c r="O21" s="208"/>
      <c r="P21" s="208"/>
      <c r="Q21" s="208"/>
      <c r="R21" s="208"/>
    </row>
    <row r="22" spans="1:18" ht="6.5" customHeight="1" x14ac:dyDescent="0.2">
      <c r="A22" s="177"/>
      <c r="B22" s="27"/>
      <c r="C22" s="27"/>
      <c r="D22" s="27"/>
      <c r="E22" s="27"/>
      <c r="F22" s="27"/>
      <c r="G22" s="27"/>
      <c r="H22" s="27"/>
      <c r="K22" s="97"/>
      <c r="L22" s="97"/>
      <c r="M22" s="97"/>
      <c r="N22" s="97"/>
      <c r="O22" s="97"/>
      <c r="P22" s="97"/>
      <c r="Q22" s="97"/>
      <c r="R22" s="97"/>
    </row>
    <row r="23" spans="1:18" x14ac:dyDescent="0.2">
      <c r="A23" s="17"/>
      <c r="B23" s="275" t="s">
        <v>144</v>
      </c>
      <c r="C23" s="275"/>
      <c r="D23" s="275"/>
      <c r="E23" s="275"/>
      <c r="F23" s="275"/>
      <c r="G23" s="275"/>
      <c r="H23" s="32"/>
      <c r="K23" s="97"/>
      <c r="L23" s="97"/>
      <c r="M23" s="97"/>
      <c r="N23" s="97"/>
      <c r="O23" s="97"/>
      <c r="P23" s="97"/>
      <c r="Q23" s="97"/>
      <c r="R23" s="97"/>
    </row>
    <row r="24" spans="1:18" ht="6.5" customHeight="1" x14ac:dyDescent="0.2">
      <c r="A24" s="17"/>
      <c r="B24" s="34"/>
      <c r="C24" s="32"/>
      <c r="D24" s="32"/>
      <c r="E24" s="32"/>
      <c r="F24" s="32"/>
      <c r="G24" s="32"/>
      <c r="H24" s="32"/>
      <c r="K24" s="97"/>
      <c r="L24" s="97"/>
      <c r="M24" s="97"/>
      <c r="N24" s="97"/>
      <c r="O24" s="97"/>
      <c r="P24" s="97"/>
      <c r="Q24" s="97"/>
      <c r="R24" s="97"/>
    </row>
    <row r="25" spans="1:18" x14ac:dyDescent="0.2">
      <c r="A25" s="243" t="s">
        <v>122</v>
      </c>
      <c r="B25" s="26">
        <v>4.286079</v>
      </c>
      <c r="C25" s="26">
        <v>2.7395900000000002</v>
      </c>
      <c r="D25" s="26">
        <v>8.0065159999999995</v>
      </c>
      <c r="E25" s="26">
        <v>29.880749999999999</v>
      </c>
      <c r="F25" s="26">
        <v>29.880749999999999</v>
      </c>
      <c r="G25" s="26">
        <v>28.821110000000001</v>
      </c>
      <c r="H25" s="26">
        <v>26.842369999999999</v>
      </c>
      <c r="K25" s="97"/>
      <c r="L25" s="97"/>
      <c r="M25" s="97"/>
      <c r="N25" s="97"/>
      <c r="O25" s="97"/>
      <c r="P25" s="97"/>
      <c r="Q25" s="97"/>
      <c r="R25" s="97"/>
    </row>
    <row r="26" spans="1:18" ht="15.5" customHeight="1" x14ac:dyDescent="0.2">
      <c r="A26" s="243"/>
      <c r="B26" s="27">
        <v>8.2599330000000002</v>
      </c>
      <c r="C26" s="27">
        <v>9.3763550000000002</v>
      </c>
      <c r="D26" s="27">
        <v>12.416259999999999</v>
      </c>
      <c r="E26" s="27">
        <v>15.887449999999999</v>
      </c>
      <c r="F26" s="27">
        <v>15.887449999999999</v>
      </c>
      <c r="G26" s="27">
        <v>14.961370000000001</v>
      </c>
      <c r="H26" s="27">
        <v>15.60642</v>
      </c>
      <c r="K26" s="97"/>
      <c r="L26" s="97"/>
      <c r="M26" s="97"/>
      <c r="N26" s="97"/>
      <c r="O26" s="97"/>
      <c r="P26" s="97"/>
      <c r="Q26" s="97"/>
      <c r="R26" s="97"/>
    </row>
    <row r="27" spans="1:18" ht="7" customHeight="1" x14ac:dyDescent="0.2">
      <c r="A27" s="17"/>
      <c r="B27" s="17"/>
      <c r="C27" s="17"/>
      <c r="D27" s="17"/>
      <c r="E27" s="17"/>
      <c r="F27" s="17"/>
      <c r="G27" s="17"/>
      <c r="H27" s="17"/>
    </row>
    <row r="28" spans="1:18" ht="3.5" customHeight="1" thickBot="1" x14ac:dyDescent="0.25">
      <c r="A28" s="184"/>
      <c r="B28" s="36"/>
      <c r="C28" s="36"/>
      <c r="D28" s="36"/>
      <c r="E28" s="36"/>
      <c r="F28" s="36"/>
      <c r="G28" s="36"/>
      <c r="H28" s="36"/>
    </row>
    <row r="29" spans="1:18" ht="63" customHeight="1" x14ac:dyDescent="0.2">
      <c r="A29" s="278" t="s">
        <v>218</v>
      </c>
      <c r="B29" s="278"/>
      <c r="C29" s="278"/>
      <c r="D29" s="278"/>
      <c r="E29" s="278"/>
      <c r="F29" s="278"/>
      <c r="G29" s="278"/>
      <c r="H29" s="278"/>
    </row>
    <row r="30" spans="1:18" x14ac:dyDescent="0.2">
      <c r="A30" s="207"/>
      <c r="B30" s="181"/>
      <c r="C30" s="181"/>
      <c r="D30" s="181"/>
      <c r="E30" s="181"/>
      <c r="F30" s="181"/>
      <c r="G30" s="181"/>
      <c r="H30" s="181"/>
      <c r="J30" s="9"/>
      <c r="K30" s="9"/>
      <c r="L30" s="9"/>
    </row>
    <row r="31" spans="1:18" x14ac:dyDescent="0.2">
      <c r="A31" s="207"/>
      <c r="B31" s="181"/>
      <c r="C31" s="181"/>
      <c r="D31" s="181"/>
      <c r="E31" s="181"/>
      <c r="F31" s="181"/>
      <c r="G31" s="181"/>
      <c r="H31" s="181"/>
    </row>
    <row r="32" spans="1:18" x14ac:dyDescent="0.2">
      <c r="A32" s="207"/>
      <c r="B32" s="181"/>
      <c r="C32" s="181"/>
      <c r="D32" s="181"/>
      <c r="E32" s="181"/>
      <c r="F32" s="181"/>
      <c r="G32" s="181"/>
      <c r="H32" s="181"/>
    </row>
    <row r="33" spans="1:8" x14ac:dyDescent="0.2">
      <c r="A33" s="207"/>
      <c r="B33" s="181"/>
      <c r="C33" s="181"/>
      <c r="D33" s="181"/>
      <c r="E33" s="181"/>
      <c r="F33" s="181"/>
      <c r="G33" s="181"/>
      <c r="H33" s="181"/>
    </row>
    <row r="34" spans="1:8" x14ac:dyDescent="0.2">
      <c r="A34" s="207"/>
      <c r="B34" s="181"/>
      <c r="C34" s="181"/>
      <c r="D34" s="181"/>
      <c r="E34" s="181"/>
      <c r="F34" s="181"/>
      <c r="G34" s="181"/>
      <c r="H34" s="181"/>
    </row>
    <row r="35" spans="1:8" x14ac:dyDescent="0.2">
      <c r="A35" s="207"/>
      <c r="B35" s="181"/>
      <c r="C35" s="181"/>
      <c r="D35" s="181"/>
      <c r="E35" s="181"/>
      <c r="F35" s="181"/>
      <c r="G35" s="181"/>
      <c r="H35" s="181"/>
    </row>
  </sheetData>
  <mergeCells count="11">
    <mergeCell ref="A29:H29"/>
    <mergeCell ref="A1:H2"/>
    <mergeCell ref="A15:A16"/>
    <mergeCell ref="A3:H3"/>
    <mergeCell ref="B8:G8"/>
    <mergeCell ref="A10:A11"/>
    <mergeCell ref="B13:G13"/>
    <mergeCell ref="B23:G23"/>
    <mergeCell ref="A25:A26"/>
    <mergeCell ref="B18:G18"/>
    <mergeCell ref="A20:A21"/>
  </mergeCells>
  <phoneticPr fontId="22" type="noConversion"/>
  <pageMargins left="0.7" right="0.7" top="0.75" bottom="0.75" header="0.3" footer="0.3"/>
  <pageSetup orientation="landscape"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42">
    <tabColor theme="9" tint="-0.499984740745262"/>
  </sheetPr>
  <dimension ref="A2:V167"/>
  <sheetViews>
    <sheetView showGridLines="0" zoomScaleNormal="100" zoomScalePageLayoutView="150" workbookViewId="0">
      <selection activeCell="R34" sqref="R34"/>
    </sheetView>
  </sheetViews>
  <sheetFormatPr baseColWidth="10" defaultColWidth="8.83203125" defaultRowHeight="16" x14ac:dyDescent="0.2"/>
  <cols>
    <col min="1" max="1" width="22" style="9" customWidth="1"/>
    <col min="2" max="8" width="8.33203125" style="9" customWidth="1"/>
    <col min="9" max="16384" width="8.83203125" style="9"/>
  </cols>
  <sheetData>
    <row r="2" spans="1:18" ht="46.5" customHeight="1" x14ac:dyDescent="0.2">
      <c r="A2" s="248" t="s">
        <v>208</v>
      </c>
      <c r="B2" s="248"/>
      <c r="C2" s="248"/>
      <c r="D2" s="248"/>
      <c r="E2" s="248"/>
      <c r="F2" s="248"/>
      <c r="G2" s="248"/>
      <c r="H2" s="248"/>
      <c r="K2" s="165"/>
      <c r="L2" s="165"/>
      <c r="M2" s="165"/>
      <c r="N2" s="165"/>
      <c r="O2" s="165"/>
      <c r="P2" s="165"/>
      <c r="Q2" s="165"/>
      <c r="R2" s="165"/>
    </row>
    <row r="3" spans="1:18" ht="6" customHeight="1" x14ac:dyDescent="0.2">
      <c r="B3" s="171"/>
      <c r="C3" s="171"/>
      <c r="D3" s="171"/>
      <c r="E3" s="171"/>
      <c r="F3" s="171"/>
      <c r="G3" s="171"/>
      <c r="H3" s="171"/>
      <c r="K3" s="165"/>
      <c r="L3" s="165"/>
      <c r="M3" s="165"/>
      <c r="N3" s="165"/>
      <c r="O3" s="165"/>
      <c r="P3" s="165"/>
      <c r="Q3" s="165"/>
      <c r="R3" s="165"/>
    </row>
    <row r="4" spans="1:18" ht="6" customHeight="1" thickBot="1" x14ac:dyDescent="0.25">
      <c r="A4" s="167"/>
      <c r="B4" s="172"/>
      <c r="C4" s="172"/>
      <c r="D4" s="172"/>
      <c r="E4" s="172"/>
      <c r="F4" s="172"/>
      <c r="G4" s="172"/>
      <c r="H4" s="172"/>
      <c r="K4" s="206"/>
      <c r="L4" s="206"/>
      <c r="M4" s="206"/>
      <c r="N4" s="206"/>
      <c r="O4" s="206"/>
      <c r="P4" s="206"/>
      <c r="Q4" s="206"/>
      <c r="R4" s="206"/>
    </row>
    <row r="5" spans="1:18" ht="16" customHeight="1" x14ac:dyDescent="0.2">
      <c r="A5" s="17"/>
      <c r="B5" s="17" t="s">
        <v>160</v>
      </c>
      <c r="C5" s="17" t="s">
        <v>161</v>
      </c>
      <c r="D5" s="17" t="s">
        <v>162</v>
      </c>
      <c r="E5" s="17" t="s">
        <v>163</v>
      </c>
      <c r="F5" s="17" t="s">
        <v>164</v>
      </c>
      <c r="G5" s="17" t="s">
        <v>115</v>
      </c>
      <c r="H5" s="17" t="s">
        <v>165</v>
      </c>
      <c r="K5" s="206"/>
      <c r="L5" s="206"/>
      <c r="M5" s="206"/>
      <c r="N5" s="206"/>
      <c r="O5" s="206"/>
      <c r="P5" s="206"/>
      <c r="Q5" s="206"/>
      <c r="R5" s="206"/>
    </row>
    <row r="6" spans="1:18" ht="16" customHeight="1" x14ac:dyDescent="0.2">
      <c r="A6" s="17"/>
      <c r="B6" s="163" t="s">
        <v>4</v>
      </c>
      <c r="C6" s="163" t="s">
        <v>5</v>
      </c>
      <c r="D6" s="163" t="s">
        <v>6</v>
      </c>
      <c r="E6" s="163" t="s">
        <v>7</v>
      </c>
      <c r="F6" s="163" t="s">
        <v>13</v>
      </c>
      <c r="G6" s="163" t="s">
        <v>14</v>
      </c>
      <c r="H6" s="163" t="s">
        <v>15</v>
      </c>
      <c r="K6" s="206"/>
      <c r="L6" s="206"/>
      <c r="M6" s="206"/>
      <c r="N6" s="206"/>
      <c r="O6" s="206"/>
      <c r="P6" s="206"/>
      <c r="Q6" s="206"/>
      <c r="R6" s="206"/>
    </row>
    <row r="7" spans="1:18" ht="10" customHeight="1" x14ac:dyDescent="0.2">
      <c r="A7" s="17"/>
      <c r="B7" s="17"/>
      <c r="C7" s="17"/>
      <c r="D7" s="17"/>
      <c r="E7" s="17"/>
      <c r="F7" s="17"/>
      <c r="G7" s="17"/>
      <c r="H7" s="17"/>
      <c r="K7" s="23"/>
      <c r="L7" s="23"/>
      <c r="M7" s="23"/>
      <c r="N7" s="23"/>
      <c r="O7" s="23"/>
      <c r="P7" s="23"/>
      <c r="Q7" s="23"/>
      <c r="R7" s="23"/>
    </row>
    <row r="8" spans="1:18" x14ac:dyDescent="0.2">
      <c r="A8" s="17"/>
      <c r="B8" s="284" t="s">
        <v>168</v>
      </c>
      <c r="C8" s="284"/>
      <c r="D8" s="284"/>
      <c r="E8" s="284"/>
      <c r="F8" s="284"/>
      <c r="G8" s="284"/>
      <c r="H8" s="284"/>
      <c r="K8" s="23"/>
      <c r="L8" s="23"/>
      <c r="M8" s="23"/>
      <c r="N8" s="23"/>
      <c r="O8" s="23"/>
      <c r="P8" s="23"/>
      <c r="Q8" s="23"/>
      <c r="R8" s="23"/>
    </row>
    <row r="9" spans="1:18" ht="6" customHeight="1" x14ac:dyDescent="0.2">
      <c r="A9" s="17"/>
      <c r="B9" s="17"/>
      <c r="C9" s="17"/>
      <c r="D9" s="17"/>
      <c r="E9" s="17"/>
      <c r="F9" s="17"/>
      <c r="G9" s="17"/>
      <c r="H9" s="17"/>
      <c r="K9" s="23"/>
      <c r="L9" s="23"/>
      <c r="M9" s="23"/>
      <c r="N9" s="23"/>
      <c r="O9" s="23"/>
      <c r="P9" s="23"/>
      <c r="Q9" s="23"/>
      <c r="R9" s="23"/>
    </row>
    <row r="10" spans="1:18" ht="16" customHeight="1" x14ac:dyDescent="0.2">
      <c r="A10" s="17"/>
      <c r="B10" s="244" t="s">
        <v>141</v>
      </c>
      <c r="C10" s="244"/>
      <c r="D10" s="244"/>
      <c r="E10" s="244"/>
      <c r="F10" s="244"/>
      <c r="G10" s="244"/>
      <c r="H10" s="244"/>
      <c r="K10" s="23"/>
      <c r="L10" s="23"/>
      <c r="M10" s="23"/>
      <c r="N10" s="23"/>
      <c r="O10" s="23"/>
      <c r="P10" s="23"/>
      <c r="Q10" s="23"/>
      <c r="R10" s="23"/>
    </row>
    <row r="11" spans="1:18" ht="6" customHeight="1" x14ac:dyDescent="0.2">
      <c r="A11" s="17"/>
      <c r="B11" s="178"/>
      <c r="C11" s="178"/>
      <c r="D11" s="178"/>
      <c r="E11" s="178"/>
      <c r="F11" s="178"/>
      <c r="G11" s="178"/>
      <c r="H11" s="178"/>
      <c r="K11" s="23"/>
      <c r="L11" s="23"/>
      <c r="M11" s="23"/>
      <c r="N11" s="23"/>
      <c r="O11" s="23"/>
      <c r="P11" s="23"/>
      <c r="Q11" s="23"/>
      <c r="R11" s="23"/>
    </row>
    <row r="12" spans="1:18" ht="16" customHeight="1" x14ac:dyDescent="0.2">
      <c r="A12" s="243" t="s">
        <v>122</v>
      </c>
      <c r="B12" s="26">
        <v>4.8216549999999998</v>
      </c>
      <c r="C12" s="26">
        <v>2.0723690000000001</v>
      </c>
      <c r="D12" s="26">
        <v>11.97504</v>
      </c>
      <c r="E12" s="26">
        <v>-11.339</v>
      </c>
      <c r="F12" s="26">
        <v>-10.454879999999999</v>
      </c>
      <c r="G12" s="26">
        <v>-8.9060330000000008</v>
      </c>
      <c r="H12" s="26">
        <v>-10.16661</v>
      </c>
      <c r="K12" s="208"/>
      <c r="L12" s="208"/>
      <c r="M12" s="208"/>
      <c r="N12" s="208"/>
      <c r="O12" s="208"/>
      <c r="P12" s="23"/>
      <c r="Q12" s="23"/>
      <c r="R12" s="23"/>
    </row>
    <row r="13" spans="1:18" ht="16" customHeight="1" x14ac:dyDescent="0.2">
      <c r="A13" s="243"/>
      <c r="B13" s="27">
        <v>6.8335020000000002</v>
      </c>
      <c r="C13" s="27">
        <v>8.9637499999999992</v>
      </c>
      <c r="D13" s="27">
        <v>10.510809999999999</v>
      </c>
      <c r="E13" s="27">
        <v>9.5113319999999995</v>
      </c>
      <c r="F13" s="27">
        <v>9.4463369999999998</v>
      </c>
      <c r="G13" s="27">
        <v>10.87466</v>
      </c>
      <c r="H13" s="27">
        <v>10.21556</v>
      </c>
      <c r="K13" s="208"/>
      <c r="L13" s="208"/>
      <c r="M13" s="208"/>
      <c r="N13" s="208"/>
      <c r="O13" s="208"/>
      <c r="P13" s="23"/>
      <c r="Q13" s="23"/>
      <c r="R13" s="23"/>
    </row>
    <row r="14" spans="1:18" ht="6" customHeight="1" x14ac:dyDescent="0.2">
      <c r="A14" s="17"/>
      <c r="B14" s="29"/>
      <c r="C14" s="29"/>
      <c r="D14" s="29"/>
      <c r="E14" s="29"/>
      <c r="F14" s="29"/>
      <c r="G14" s="29"/>
      <c r="H14" s="29"/>
      <c r="K14" s="208"/>
      <c r="L14" s="208"/>
      <c r="M14" s="208"/>
      <c r="N14" s="208"/>
      <c r="O14" s="208"/>
      <c r="P14" s="23"/>
      <c r="Q14" s="23"/>
      <c r="R14" s="23"/>
    </row>
    <row r="15" spans="1:18" ht="16" customHeight="1" x14ac:dyDescent="0.2">
      <c r="A15" s="17"/>
      <c r="B15" s="275" t="s">
        <v>142</v>
      </c>
      <c r="C15" s="275"/>
      <c r="D15" s="275"/>
      <c r="E15" s="275"/>
      <c r="F15" s="275"/>
      <c r="G15" s="275"/>
      <c r="H15" s="275"/>
      <c r="K15" s="208"/>
      <c r="L15" s="208"/>
      <c r="M15" s="208"/>
      <c r="N15" s="208"/>
      <c r="O15" s="208"/>
      <c r="P15" s="23"/>
      <c r="Q15" s="23"/>
      <c r="R15" s="23"/>
    </row>
    <row r="16" spans="1:18" ht="6" customHeight="1" x14ac:dyDescent="0.2">
      <c r="A16" s="17"/>
      <c r="B16" s="180"/>
      <c r="C16" s="180"/>
      <c r="D16" s="180"/>
      <c r="E16" s="180"/>
      <c r="F16" s="180"/>
      <c r="G16" s="180"/>
      <c r="H16" s="180"/>
      <c r="K16" s="208"/>
      <c r="L16" s="208"/>
      <c r="M16" s="208"/>
      <c r="N16" s="208"/>
      <c r="O16" s="208"/>
      <c r="P16" s="23"/>
      <c r="Q16" s="23"/>
      <c r="R16" s="23"/>
    </row>
    <row r="17" spans="1:18" ht="16" customHeight="1" x14ac:dyDescent="0.2">
      <c r="A17" s="243" t="s">
        <v>122</v>
      </c>
      <c r="B17" s="26">
        <v>-4.6222989999999999</v>
      </c>
      <c r="C17" s="26">
        <v>3.2128649999999999</v>
      </c>
      <c r="D17" s="26">
        <v>-9.2410289999999993</v>
      </c>
      <c r="E17" s="26">
        <v>-17.442689999999999</v>
      </c>
      <c r="F17" s="26">
        <v>-18.326820000000001</v>
      </c>
      <c r="G17" s="26">
        <v>-22.276479999999999</v>
      </c>
      <c r="H17" s="26">
        <v>-19.112749999999998</v>
      </c>
      <c r="K17" s="208"/>
      <c r="L17" s="208"/>
      <c r="M17" s="208"/>
      <c r="N17" s="208"/>
      <c r="O17" s="208"/>
      <c r="P17" s="23"/>
      <c r="Q17" s="23"/>
      <c r="R17" s="23"/>
    </row>
    <row r="18" spans="1:18" ht="16" customHeight="1" x14ac:dyDescent="0.2">
      <c r="A18" s="243"/>
      <c r="B18" s="27">
        <v>8.7170889999999996</v>
      </c>
      <c r="C18" s="27">
        <v>9.5854999999999997</v>
      </c>
      <c r="D18" s="27">
        <v>11.73743</v>
      </c>
      <c r="E18" s="27">
        <v>16.497019999999999</v>
      </c>
      <c r="F18" s="27">
        <v>16.546150000000001</v>
      </c>
      <c r="G18" s="27">
        <v>18.487279999999998</v>
      </c>
      <c r="H18" s="27">
        <v>18.08343</v>
      </c>
      <c r="K18" s="208"/>
      <c r="L18" s="208"/>
      <c r="M18" s="208"/>
      <c r="N18" s="208"/>
      <c r="O18" s="208"/>
      <c r="P18" s="23"/>
      <c r="Q18" s="23"/>
      <c r="R18" s="23"/>
    </row>
    <row r="19" spans="1:18" ht="6" customHeight="1" x14ac:dyDescent="0.2">
      <c r="A19" s="17"/>
      <c r="B19" s="33"/>
      <c r="C19" s="29"/>
      <c r="D19" s="29"/>
      <c r="E19" s="29"/>
      <c r="F19" s="29"/>
      <c r="G19" s="29"/>
      <c r="H19" s="29"/>
      <c r="K19" s="208"/>
      <c r="L19" s="208"/>
      <c r="M19" s="208"/>
      <c r="N19" s="208"/>
      <c r="O19" s="208"/>
      <c r="P19" s="23"/>
      <c r="Q19" s="23"/>
      <c r="R19" s="23"/>
    </row>
    <row r="20" spans="1:18" ht="16" customHeight="1" x14ac:dyDescent="0.2">
      <c r="A20" s="17"/>
      <c r="B20" s="275" t="s">
        <v>143</v>
      </c>
      <c r="C20" s="275"/>
      <c r="D20" s="275"/>
      <c r="E20" s="275"/>
      <c r="F20" s="275"/>
      <c r="G20" s="275"/>
      <c r="H20" s="275"/>
      <c r="K20" s="208"/>
      <c r="L20" s="208"/>
      <c r="M20" s="208"/>
      <c r="N20" s="208"/>
      <c r="O20" s="208"/>
      <c r="P20" s="23"/>
      <c r="Q20" s="23"/>
      <c r="R20" s="23"/>
    </row>
    <row r="21" spans="1:18" ht="6" customHeight="1" x14ac:dyDescent="0.2">
      <c r="A21" s="17"/>
      <c r="B21" s="180"/>
      <c r="C21" s="180"/>
      <c r="D21" s="180"/>
      <c r="E21" s="180"/>
      <c r="F21" s="180"/>
      <c r="G21" s="180"/>
      <c r="H21" s="180"/>
      <c r="K21" s="208"/>
      <c r="L21" s="208"/>
      <c r="M21" s="208"/>
      <c r="N21" s="208"/>
      <c r="O21" s="208"/>
      <c r="P21" s="23"/>
      <c r="Q21" s="23"/>
      <c r="R21" s="23"/>
    </row>
    <row r="22" spans="1:18" ht="16" customHeight="1" x14ac:dyDescent="0.2">
      <c r="A22" s="243" t="s">
        <v>122</v>
      </c>
      <c r="B22" s="26">
        <v>-4.8952020000000003</v>
      </c>
      <c r="C22" s="26">
        <v>-5.7777440000000002</v>
      </c>
      <c r="D22" s="26">
        <v>-11.47545</v>
      </c>
      <c r="E22" s="26">
        <v>-6.0931319999999998</v>
      </c>
      <c r="F22" s="26">
        <v>-6.0931319999999998</v>
      </c>
      <c r="G22" s="26">
        <v>-7.4761179999999996</v>
      </c>
      <c r="H22" s="26">
        <v>-0.78448660000000003</v>
      </c>
      <c r="K22" s="208"/>
      <c r="L22" s="208"/>
      <c r="M22" s="208"/>
      <c r="N22" s="208"/>
      <c r="O22" s="208"/>
      <c r="P22" s="23"/>
      <c r="Q22" s="23"/>
      <c r="R22" s="23"/>
    </row>
    <row r="23" spans="1:18" ht="16" customHeight="1" x14ac:dyDescent="0.2">
      <c r="A23" s="243"/>
      <c r="B23" s="27">
        <v>7.8923230000000002</v>
      </c>
      <c r="C23" s="27">
        <v>10.14855</v>
      </c>
      <c r="D23" s="27">
        <v>12.335570000000001</v>
      </c>
      <c r="E23" s="27">
        <v>14.48489</v>
      </c>
      <c r="F23" s="27">
        <v>14.48489</v>
      </c>
      <c r="G23" s="27">
        <v>15.26665</v>
      </c>
      <c r="H23" s="27">
        <v>14.680630000000001</v>
      </c>
      <c r="K23" s="208"/>
      <c r="L23" s="208"/>
      <c r="M23" s="208"/>
      <c r="N23" s="208"/>
      <c r="O23" s="208"/>
      <c r="P23" s="208"/>
      <c r="Q23" s="23"/>
      <c r="R23" s="23"/>
    </row>
    <row r="24" spans="1:18" ht="6" customHeight="1" x14ac:dyDescent="0.2">
      <c r="A24" s="164"/>
      <c r="B24" s="27"/>
      <c r="C24" s="27"/>
      <c r="D24" s="27"/>
      <c r="E24" s="27"/>
      <c r="F24" s="27"/>
      <c r="G24" s="27"/>
      <c r="H24" s="27"/>
      <c r="K24" s="208"/>
      <c r="L24" s="208"/>
      <c r="M24" s="208"/>
      <c r="N24" s="208"/>
      <c r="O24" s="208"/>
      <c r="P24" s="208"/>
      <c r="Q24" s="23"/>
      <c r="R24" s="23"/>
    </row>
    <row r="25" spans="1:18" ht="16" customHeight="1" x14ac:dyDescent="0.2">
      <c r="A25" s="17"/>
      <c r="B25" s="275" t="s">
        <v>144</v>
      </c>
      <c r="C25" s="275"/>
      <c r="D25" s="275"/>
      <c r="E25" s="275"/>
      <c r="F25" s="275"/>
      <c r="G25" s="275"/>
      <c r="H25" s="275"/>
      <c r="K25" s="208"/>
      <c r="L25" s="208"/>
      <c r="M25" s="208"/>
      <c r="N25" s="208"/>
      <c r="O25" s="208"/>
      <c r="P25" s="208"/>
      <c r="Q25" s="23"/>
      <c r="R25" s="23"/>
    </row>
    <row r="26" spans="1:18" ht="6" customHeight="1" x14ac:dyDescent="0.2">
      <c r="A26" s="17"/>
      <c r="B26" s="180"/>
      <c r="C26" s="180"/>
      <c r="D26" s="180"/>
      <c r="E26" s="180"/>
      <c r="F26" s="180"/>
      <c r="G26" s="180"/>
      <c r="H26" s="180"/>
      <c r="K26" s="208"/>
      <c r="L26" s="208"/>
      <c r="M26" s="208"/>
      <c r="N26" s="208"/>
      <c r="O26" s="208"/>
      <c r="P26" s="208"/>
      <c r="Q26" s="23"/>
      <c r="R26" s="23"/>
    </row>
    <row r="27" spans="1:18" ht="16" customHeight="1" x14ac:dyDescent="0.2">
      <c r="A27" s="243" t="s">
        <v>122</v>
      </c>
      <c r="B27" s="26">
        <v>4.6958460000000004</v>
      </c>
      <c r="C27" s="26">
        <v>0.49251</v>
      </c>
      <c r="D27" s="26">
        <v>8.7414450000000006</v>
      </c>
      <c r="E27" s="26">
        <v>34.906480000000002</v>
      </c>
      <c r="F27" s="26">
        <v>34.906480000000002</v>
      </c>
      <c r="G27" s="26">
        <v>34.279530000000001</v>
      </c>
      <c r="H27" s="26">
        <v>30.147179999999999</v>
      </c>
      <c r="K27" s="208"/>
      <c r="L27" s="208"/>
      <c r="M27" s="208"/>
      <c r="N27" s="208"/>
      <c r="O27" s="208"/>
      <c r="P27" s="208"/>
      <c r="Q27" s="23"/>
      <c r="R27" s="23"/>
    </row>
    <row r="28" spans="1:18" ht="16" customHeight="1" x14ac:dyDescent="0.2">
      <c r="A28" s="243"/>
      <c r="B28" s="27">
        <v>9.3342910000000003</v>
      </c>
      <c r="C28" s="27">
        <v>10.783010000000001</v>
      </c>
      <c r="D28" s="27">
        <v>14.6142</v>
      </c>
      <c r="E28" s="27">
        <v>19.137319999999999</v>
      </c>
      <c r="F28" s="27">
        <v>19.137319999999999</v>
      </c>
      <c r="G28" s="27">
        <v>17.74381</v>
      </c>
      <c r="H28" s="27">
        <v>18.745139999999999</v>
      </c>
      <c r="K28" s="246"/>
      <c r="L28" s="246"/>
      <c r="M28" s="246"/>
      <c r="N28" s="246"/>
      <c r="O28" s="246"/>
      <c r="P28" s="246"/>
      <c r="Q28" s="246"/>
      <c r="R28" s="246"/>
    </row>
    <row r="29" spans="1:18" ht="10" customHeight="1" x14ac:dyDescent="0.2">
      <c r="A29" s="164"/>
      <c r="B29" s="39"/>
      <c r="C29" s="39"/>
      <c r="D29" s="39"/>
      <c r="E29" s="39"/>
      <c r="F29" s="39"/>
      <c r="G29" s="39"/>
      <c r="H29" s="39"/>
      <c r="K29" s="246"/>
      <c r="L29" s="246"/>
      <c r="M29" s="246"/>
      <c r="N29" s="246"/>
      <c r="O29" s="246"/>
      <c r="P29" s="246"/>
      <c r="Q29" s="246"/>
      <c r="R29" s="246"/>
    </row>
    <row r="30" spans="1:18" ht="16" customHeight="1" x14ac:dyDescent="0.2">
      <c r="A30" s="23"/>
      <c r="B30" s="284" t="s">
        <v>169</v>
      </c>
      <c r="C30" s="284"/>
      <c r="D30" s="284"/>
      <c r="E30" s="284"/>
      <c r="F30" s="284"/>
      <c r="G30" s="284"/>
      <c r="H30" s="284"/>
      <c r="K30" s="246"/>
      <c r="L30" s="246"/>
      <c r="M30" s="246"/>
      <c r="N30" s="246"/>
      <c r="O30" s="246"/>
      <c r="P30" s="246"/>
      <c r="Q30" s="246"/>
      <c r="R30" s="246"/>
    </row>
    <row r="31" spans="1:18" ht="6" customHeight="1" x14ac:dyDescent="0.2">
      <c r="A31" s="17"/>
      <c r="B31" s="17"/>
      <c r="C31" s="17"/>
      <c r="D31" s="17"/>
      <c r="E31" s="17"/>
      <c r="F31" s="17"/>
      <c r="G31" s="17"/>
      <c r="H31" s="17"/>
      <c r="K31" s="23"/>
      <c r="L31" s="23"/>
      <c r="M31" s="23"/>
      <c r="N31" s="23"/>
      <c r="O31" s="23"/>
      <c r="P31" s="23"/>
      <c r="Q31" s="23"/>
      <c r="R31" s="23"/>
    </row>
    <row r="32" spans="1:18" ht="16" customHeight="1" x14ac:dyDescent="0.2">
      <c r="A32" s="17"/>
      <c r="B32" s="244" t="s">
        <v>141</v>
      </c>
      <c r="C32" s="244"/>
      <c r="D32" s="244"/>
      <c r="E32" s="244"/>
      <c r="F32" s="244"/>
      <c r="G32" s="244"/>
      <c r="H32" s="244"/>
      <c r="K32" s="23"/>
      <c r="L32" s="23"/>
      <c r="M32" s="23"/>
      <c r="N32" s="23"/>
      <c r="O32" s="23"/>
      <c r="P32" s="23"/>
      <c r="Q32" s="23"/>
      <c r="R32" s="23"/>
    </row>
    <row r="33" spans="1:18" ht="6" customHeight="1" x14ac:dyDescent="0.2">
      <c r="A33" s="17"/>
      <c r="B33" s="178"/>
      <c r="C33" s="178"/>
      <c r="D33" s="178"/>
      <c r="E33" s="178"/>
      <c r="F33" s="178"/>
      <c r="G33" s="178"/>
      <c r="H33" s="178"/>
      <c r="K33" s="23"/>
      <c r="L33" s="23"/>
      <c r="M33" s="23"/>
      <c r="N33" s="23"/>
      <c r="O33" s="23"/>
      <c r="P33" s="23"/>
      <c r="Q33" s="23"/>
      <c r="R33" s="23"/>
    </row>
    <row r="34" spans="1:18" ht="16" customHeight="1" x14ac:dyDescent="0.2">
      <c r="A34" s="243" t="s">
        <v>122</v>
      </c>
      <c r="B34" s="26">
        <v>11.395709999999999</v>
      </c>
      <c r="C34" s="26">
        <v>-4.857723</v>
      </c>
      <c r="D34" s="26">
        <v>-29.266279999999998</v>
      </c>
      <c r="E34" s="26">
        <v>30.118200000000002</v>
      </c>
      <c r="F34" s="26">
        <v>30.118200000000002</v>
      </c>
      <c r="G34" s="26">
        <v>59.90457</v>
      </c>
      <c r="H34" s="26">
        <v>43.887450000000001</v>
      </c>
      <c r="K34" s="23"/>
      <c r="L34" s="23"/>
      <c r="M34" s="23"/>
      <c r="N34" s="23"/>
      <c r="O34" s="23"/>
      <c r="P34" s="23"/>
      <c r="Q34" s="23"/>
      <c r="R34" s="23"/>
    </row>
    <row r="35" spans="1:18" ht="16" customHeight="1" x14ac:dyDescent="0.2">
      <c r="A35" s="243"/>
      <c r="B35" s="27">
        <v>15.89575</v>
      </c>
      <c r="C35" s="27">
        <v>15.80242</v>
      </c>
      <c r="D35" s="27">
        <v>18.63513</v>
      </c>
      <c r="E35" s="27">
        <v>17.70908</v>
      </c>
      <c r="F35" s="27">
        <v>17.70908</v>
      </c>
      <c r="G35" s="27">
        <v>19.468409999999999</v>
      </c>
      <c r="H35" s="27">
        <v>16.0047</v>
      </c>
      <c r="K35" s="23"/>
      <c r="L35" s="23"/>
      <c r="M35" s="23"/>
      <c r="N35" s="23"/>
      <c r="O35" s="23"/>
      <c r="P35" s="23"/>
      <c r="Q35" s="23"/>
      <c r="R35" s="23"/>
    </row>
    <row r="36" spans="1:18" ht="6" customHeight="1" x14ac:dyDescent="0.2">
      <c r="A36" s="17"/>
      <c r="B36" s="29"/>
      <c r="C36" s="29"/>
      <c r="D36" s="29"/>
      <c r="E36" s="29"/>
      <c r="F36" s="29"/>
      <c r="G36" s="29"/>
      <c r="H36" s="29"/>
      <c r="K36" s="23"/>
      <c r="L36" s="23"/>
      <c r="M36" s="23"/>
      <c r="N36" s="23"/>
      <c r="O36" s="23"/>
      <c r="P36" s="23"/>
      <c r="Q36" s="23"/>
      <c r="R36" s="23"/>
    </row>
    <row r="37" spans="1:18" ht="16" customHeight="1" x14ac:dyDescent="0.2">
      <c r="A37" s="17"/>
      <c r="B37" s="275" t="s">
        <v>142</v>
      </c>
      <c r="C37" s="275"/>
      <c r="D37" s="275"/>
      <c r="E37" s="275"/>
      <c r="F37" s="275"/>
      <c r="G37" s="275"/>
      <c r="H37" s="275"/>
      <c r="K37" s="23"/>
      <c r="L37" s="23"/>
      <c r="M37" s="23"/>
      <c r="N37" s="23"/>
      <c r="O37" s="23"/>
      <c r="P37" s="23"/>
      <c r="Q37" s="23"/>
      <c r="R37" s="23"/>
    </row>
    <row r="38" spans="1:18" ht="6" customHeight="1" x14ac:dyDescent="0.2">
      <c r="A38" s="17"/>
      <c r="B38" s="180"/>
      <c r="C38" s="180"/>
      <c r="D38" s="180"/>
      <c r="E38" s="180"/>
      <c r="F38" s="180"/>
      <c r="G38" s="180"/>
      <c r="H38" s="180"/>
      <c r="K38" s="23"/>
      <c r="L38" s="23"/>
      <c r="M38" s="23"/>
      <c r="N38" s="23"/>
      <c r="O38" s="23"/>
      <c r="P38" s="23"/>
      <c r="Q38" s="23"/>
      <c r="R38" s="23"/>
    </row>
    <row r="39" spans="1:18" ht="16" customHeight="1" x14ac:dyDescent="0.2">
      <c r="A39" s="243" t="s">
        <v>122</v>
      </c>
      <c r="B39" s="26">
        <v>-13.66628</v>
      </c>
      <c r="C39" s="26">
        <v>-2.2441719999999998</v>
      </c>
      <c r="D39" s="26">
        <v>-4.9111229999999999</v>
      </c>
      <c r="E39" s="26">
        <v>-29.668769999999999</v>
      </c>
      <c r="F39" s="26">
        <v>-29.668769999999999</v>
      </c>
      <c r="G39" s="26">
        <v>-58.997019999999999</v>
      </c>
      <c r="H39" s="26">
        <v>-42.979900000000001</v>
      </c>
      <c r="K39" s="23"/>
      <c r="L39" s="23"/>
      <c r="M39" s="23"/>
      <c r="N39" s="23"/>
      <c r="O39" s="23"/>
      <c r="P39" s="23"/>
      <c r="Q39" s="23"/>
      <c r="R39" s="23"/>
    </row>
    <row r="40" spans="1:18" ht="16" customHeight="1" x14ac:dyDescent="0.2">
      <c r="A40" s="243"/>
      <c r="B40" s="27">
        <v>16.724720000000001</v>
      </c>
      <c r="C40" s="27">
        <v>15.3368</v>
      </c>
      <c r="D40" s="27">
        <v>17.059709999999999</v>
      </c>
      <c r="E40" s="27">
        <v>14.513030000000001</v>
      </c>
      <c r="F40" s="27">
        <v>14.513030000000001</v>
      </c>
      <c r="G40" s="27">
        <v>14.535909999999999</v>
      </c>
      <c r="H40" s="27">
        <v>13.24485</v>
      </c>
      <c r="K40" s="208"/>
      <c r="L40" s="208"/>
      <c r="M40" s="208"/>
      <c r="N40" s="208"/>
      <c r="O40" s="23"/>
      <c r="P40" s="23"/>
      <c r="Q40" s="23"/>
      <c r="R40" s="23"/>
    </row>
    <row r="41" spans="1:18" ht="6" customHeight="1" x14ac:dyDescent="0.2">
      <c r="A41" s="17"/>
      <c r="B41" s="33"/>
      <c r="C41" s="29"/>
      <c r="D41" s="29"/>
      <c r="E41" s="29"/>
      <c r="F41" s="29"/>
      <c r="G41" s="29"/>
      <c r="H41" s="29"/>
      <c r="K41" s="208"/>
      <c r="L41" s="208"/>
      <c r="M41" s="208"/>
      <c r="N41" s="208"/>
      <c r="O41" s="23"/>
      <c r="P41" s="23"/>
      <c r="Q41" s="23"/>
      <c r="R41" s="23"/>
    </row>
    <row r="42" spans="1:18" ht="16" customHeight="1" x14ac:dyDescent="0.2">
      <c r="A42" s="17"/>
      <c r="B42" s="275" t="s">
        <v>143</v>
      </c>
      <c r="C42" s="275"/>
      <c r="D42" s="275"/>
      <c r="E42" s="275"/>
      <c r="F42" s="275"/>
      <c r="G42" s="275"/>
      <c r="H42" s="275"/>
      <c r="K42" s="208"/>
      <c r="L42" s="208"/>
      <c r="M42" s="208"/>
      <c r="N42" s="208"/>
      <c r="O42" s="23"/>
      <c r="P42" s="23"/>
      <c r="Q42" s="23"/>
      <c r="R42" s="23"/>
    </row>
    <row r="43" spans="1:18" ht="6" customHeight="1" x14ac:dyDescent="0.2">
      <c r="A43" s="17"/>
      <c r="B43" s="180"/>
      <c r="C43" s="180"/>
      <c r="D43" s="180"/>
      <c r="E43" s="180"/>
      <c r="F43" s="180"/>
      <c r="G43" s="180"/>
      <c r="H43" s="180"/>
      <c r="K43" s="208"/>
      <c r="L43" s="208"/>
      <c r="M43" s="208"/>
      <c r="N43" s="208"/>
      <c r="O43" s="23"/>
      <c r="P43" s="23"/>
      <c r="Q43" s="23"/>
      <c r="R43" s="23"/>
    </row>
    <row r="44" spans="1:18" ht="16" customHeight="1" x14ac:dyDescent="0.2">
      <c r="A44" s="243" t="s">
        <v>122</v>
      </c>
      <c r="B44" s="26">
        <v>-5.5913000000000004</v>
      </c>
      <c r="C44" s="26">
        <v>4.327261</v>
      </c>
      <c r="D44" s="26">
        <v>4.1192979999999997</v>
      </c>
      <c r="E44" s="26">
        <v>8.1876660000000001</v>
      </c>
      <c r="F44" s="26">
        <v>8.1876660000000001</v>
      </c>
      <c r="G44" s="26">
        <v>0.40198030000000001</v>
      </c>
      <c r="H44" s="26">
        <v>-1.2847189999999999</v>
      </c>
      <c r="K44" s="208"/>
      <c r="L44" s="208"/>
      <c r="M44" s="208"/>
      <c r="N44" s="208"/>
      <c r="O44" s="23"/>
      <c r="P44" s="23"/>
      <c r="Q44" s="23"/>
      <c r="R44" s="23"/>
    </row>
    <row r="45" spans="1:18" ht="16" customHeight="1" x14ac:dyDescent="0.2">
      <c r="A45" s="243"/>
      <c r="B45" s="27">
        <v>5.0188990000000002</v>
      </c>
      <c r="C45" s="27">
        <v>3.913808</v>
      </c>
      <c r="D45" s="27">
        <v>4.102411</v>
      </c>
      <c r="E45" s="27">
        <v>8.7694980000000005</v>
      </c>
      <c r="F45" s="27">
        <v>8.7694980000000005</v>
      </c>
      <c r="G45" s="27">
        <v>6.9563269999999999</v>
      </c>
      <c r="H45" s="27">
        <v>7.2507239999999999</v>
      </c>
      <c r="K45" s="208"/>
      <c r="L45" s="208"/>
      <c r="M45" s="208"/>
      <c r="N45" s="208"/>
      <c r="O45" s="23"/>
      <c r="P45" s="23"/>
      <c r="Q45" s="23"/>
      <c r="R45" s="23"/>
    </row>
    <row r="46" spans="1:18" ht="6" customHeight="1" x14ac:dyDescent="0.2">
      <c r="A46" s="164"/>
      <c r="B46" s="27"/>
      <c r="C46" s="27"/>
      <c r="D46" s="27"/>
      <c r="E46" s="27"/>
      <c r="F46" s="27"/>
      <c r="G46" s="27"/>
      <c r="H46" s="27"/>
      <c r="K46" s="23"/>
      <c r="L46" s="23"/>
      <c r="M46" s="23"/>
      <c r="N46" s="23"/>
      <c r="O46" s="23"/>
      <c r="P46" s="23"/>
      <c r="Q46" s="23"/>
      <c r="R46" s="23"/>
    </row>
    <row r="47" spans="1:18" ht="16" customHeight="1" x14ac:dyDescent="0.2">
      <c r="A47" s="17"/>
      <c r="B47" s="275" t="s">
        <v>144</v>
      </c>
      <c r="C47" s="275"/>
      <c r="D47" s="275"/>
      <c r="E47" s="275"/>
      <c r="F47" s="275"/>
      <c r="G47" s="275"/>
      <c r="H47" s="275"/>
      <c r="K47" s="246"/>
      <c r="L47" s="246"/>
      <c r="M47" s="246"/>
      <c r="N47" s="246"/>
      <c r="O47" s="246"/>
      <c r="P47" s="246"/>
      <c r="Q47" s="246"/>
      <c r="R47" s="246"/>
    </row>
    <row r="48" spans="1:18" ht="6" customHeight="1" x14ac:dyDescent="0.2">
      <c r="A48" s="17"/>
      <c r="B48" s="180"/>
      <c r="C48" s="180"/>
      <c r="D48" s="180"/>
      <c r="E48" s="180"/>
      <c r="F48" s="180"/>
      <c r="G48" s="180"/>
      <c r="H48" s="180"/>
      <c r="K48" s="246"/>
      <c r="L48" s="246"/>
      <c r="M48" s="246"/>
      <c r="N48" s="246"/>
      <c r="O48" s="246"/>
      <c r="P48" s="246"/>
      <c r="Q48" s="246"/>
      <c r="R48" s="246"/>
    </row>
    <row r="49" spans="1:18" ht="16" customHeight="1" x14ac:dyDescent="0.2">
      <c r="A49" s="243" t="s">
        <v>122</v>
      </c>
      <c r="B49" s="26">
        <v>7.861866</v>
      </c>
      <c r="C49" s="26">
        <v>2.7746339999999998</v>
      </c>
      <c r="D49" s="26">
        <v>30.058109999999999</v>
      </c>
      <c r="E49" s="26">
        <v>-8.6370939999999994</v>
      </c>
      <c r="F49" s="26">
        <v>-8.6370939999999994</v>
      </c>
      <c r="G49" s="26">
        <v>-6.0934530000000002</v>
      </c>
      <c r="H49" s="26">
        <v>-4.4067530000000001</v>
      </c>
      <c r="K49" s="246"/>
      <c r="L49" s="246"/>
      <c r="M49" s="246"/>
      <c r="N49" s="246"/>
      <c r="O49" s="246"/>
      <c r="P49" s="246"/>
      <c r="Q49" s="246"/>
      <c r="R49" s="246"/>
    </row>
    <row r="50" spans="1:18" ht="16" customHeight="1" x14ac:dyDescent="0.2">
      <c r="A50" s="243"/>
      <c r="B50" s="27">
        <v>5.1705639999999997</v>
      </c>
      <c r="C50" s="27">
        <v>6.7283330000000001</v>
      </c>
      <c r="D50" s="27">
        <v>18.05218</v>
      </c>
      <c r="E50" s="27">
        <v>8.5009709999999998</v>
      </c>
      <c r="F50" s="27">
        <v>8.5009709999999998</v>
      </c>
      <c r="G50" s="27">
        <v>10.23732</v>
      </c>
      <c r="H50" s="27">
        <v>9.6401959999999995</v>
      </c>
      <c r="K50" s="246"/>
      <c r="L50" s="246"/>
      <c r="M50" s="246"/>
      <c r="N50" s="246"/>
      <c r="O50" s="246"/>
      <c r="P50" s="246"/>
      <c r="Q50" s="246"/>
      <c r="R50" s="246"/>
    </row>
    <row r="51" spans="1:18" ht="6" customHeight="1" thickBot="1" x14ac:dyDescent="0.25">
      <c r="A51" s="168"/>
      <c r="B51" s="36"/>
      <c r="C51" s="36"/>
      <c r="D51" s="36"/>
      <c r="E51" s="36"/>
      <c r="F51" s="36"/>
      <c r="G51" s="36"/>
      <c r="H51" s="36"/>
      <c r="K51" s="246"/>
      <c r="L51" s="246"/>
      <c r="M51" s="246"/>
      <c r="N51" s="246"/>
      <c r="O51" s="246"/>
      <c r="P51" s="246"/>
      <c r="Q51" s="246"/>
      <c r="R51" s="246"/>
    </row>
    <row r="52" spans="1:18" ht="16" customHeight="1" x14ac:dyDescent="0.2">
      <c r="A52" s="278" t="s">
        <v>219</v>
      </c>
      <c r="B52" s="282"/>
      <c r="C52" s="282"/>
      <c r="D52" s="282"/>
      <c r="E52" s="282"/>
      <c r="F52" s="282"/>
      <c r="G52" s="282"/>
      <c r="H52" s="282"/>
      <c r="K52" s="246"/>
      <c r="L52" s="246"/>
      <c r="M52" s="246"/>
      <c r="N52" s="246"/>
      <c r="O52" s="246"/>
      <c r="P52" s="246"/>
      <c r="Q52" s="246"/>
      <c r="R52" s="246"/>
    </row>
    <row r="53" spans="1:18" x14ac:dyDescent="0.2">
      <c r="A53" s="283"/>
      <c r="B53" s="283"/>
      <c r="C53" s="283"/>
      <c r="D53" s="283"/>
      <c r="E53" s="283"/>
      <c r="F53" s="283"/>
      <c r="G53" s="283"/>
      <c r="H53" s="283"/>
      <c r="K53" s="246"/>
      <c r="L53" s="246"/>
      <c r="M53" s="246"/>
      <c r="N53" s="246"/>
      <c r="O53" s="246"/>
      <c r="P53" s="246"/>
      <c r="Q53" s="246"/>
      <c r="R53" s="246"/>
    </row>
    <row r="54" spans="1:18" x14ac:dyDescent="0.2">
      <c r="A54" s="283"/>
      <c r="B54" s="283"/>
      <c r="C54" s="283"/>
      <c r="D54" s="283"/>
      <c r="E54" s="283"/>
      <c r="F54" s="283"/>
      <c r="G54" s="283"/>
      <c r="H54" s="283"/>
      <c r="K54" s="208"/>
      <c r="L54" s="208"/>
      <c r="M54" s="208"/>
      <c r="N54" s="208"/>
      <c r="O54" s="23"/>
      <c r="P54" s="23"/>
      <c r="Q54" s="23"/>
      <c r="R54" s="23"/>
    </row>
    <row r="55" spans="1:18" x14ac:dyDescent="0.2">
      <c r="A55" s="283"/>
      <c r="B55" s="283"/>
      <c r="C55" s="283"/>
      <c r="D55" s="283"/>
      <c r="E55" s="283"/>
      <c r="F55" s="283"/>
      <c r="G55" s="283"/>
      <c r="H55" s="283"/>
      <c r="K55" s="208"/>
      <c r="L55" s="208"/>
      <c r="M55" s="208"/>
      <c r="N55" s="208"/>
      <c r="O55" s="23"/>
      <c r="P55" s="23"/>
      <c r="Q55" s="23"/>
      <c r="R55" s="23"/>
    </row>
    <row r="56" spans="1:18" ht="4" customHeight="1" x14ac:dyDescent="0.2">
      <c r="K56" s="16"/>
      <c r="L56" s="16"/>
      <c r="M56" s="16"/>
      <c r="N56" s="16"/>
    </row>
    <row r="57" spans="1:18" ht="4" customHeight="1" x14ac:dyDescent="0.2">
      <c r="K57" s="16"/>
      <c r="L57" s="16"/>
      <c r="M57" s="16"/>
      <c r="N57" s="16"/>
    </row>
    <row r="58" spans="1:18" x14ac:dyDescent="0.2">
      <c r="K58" s="16"/>
      <c r="L58" s="16"/>
      <c r="M58" s="16"/>
      <c r="N58" s="16"/>
    </row>
    <row r="59" spans="1:18" x14ac:dyDescent="0.2">
      <c r="K59" s="16"/>
      <c r="L59" s="16"/>
      <c r="M59" s="16"/>
      <c r="N59" s="16"/>
    </row>
    <row r="60" spans="1:18" x14ac:dyDescent="0.2">
      <c r="K60" s="16"/>
      <c r="L60" s="16"/>
      <c r="M60" s="16"/>
      <c r="N60" s="16"/>
    </row>
    <row r="61" spans="1:18" x14ac:dyDescent="0.2">
      <c r="K61" s="16"/>
      <c r="L61" s="16"/>
      <c r="M61" s="16"/>
      <c r="N61" s="16"/>
    </row>
    <row r="62" spans="1:18" ht="15.5" customHeight="1" x14ac:dyDescent="0.2">
      <c r="K62" s="16"/>
      <c r="L62" s="16"/>
      <c r="M62" s="16"/>
      <c r="N62" s="16"/>
    </row>
    <row r="63" spans="1:18" x14ac:dyDescent="0.2">
      <c r="K63" s="16"/>
      <c r="L63" s="16"/>
      <c r="M63" s="16"/>
      <c r="N63" s="16"/>
    </row>
    <row r="66" spans="10:22" x14ac:dyDescent="0.2">
      <c r="J66" s="16"/>
      <c r="Q66" s="16"/>
    </row>
    <row r="67" spans="10:22" x14ac:dyDescent="0.2">
      <c r="J67" s="16"/>
      <c r="K67" s="16"/>
      <c r="L67" s="16"/>
      <c r="M67" s="16"/>
    </row>
    <row r="68" spans="10:22" x14ac:dyDescent="0.2">
      <c r="J68" s="16"/>
      <c r="K68" s="16"/>
      <c r="L68" s="16"/>
      <c r="M68" s="16"/>
      <c r="N68" s="16"/>
      <c r="O68" s="16"/>
      <c r="Q68" s="16"/>
      <c r="R68" s="16"/>
      <c r="U68" s="16"/>
      <c r="V68" s="16"/>
    </row>
    <row r="69" spans="10:22" x14ac:dyDescent="0.2">
      <c r="J69" s="16"/>
      <c r="K69" s="16"/>
      <c r="L69" s="16"/>
      <c r="M69" s="16"/>
      <c r="N69" s="16"/>
      <c r="O69" s="16"/>
      <c r="Q69" s="16"/>
      <c r="R69" s="16"/>
      <c r="U69" s="16"/>
      <c r="V69" s="16"/>
    </row>
    <row r="70" spans="10:22" x14ac:dyDescent="0.2">
      <c r="J70" s="16"/>
      <c r="K70" s="16"/>
      <c r="L70" s="16"/>
      <c r="M70" s="16"/>
      <c r="N70" s="16"/>
      <c r="O70" s="16"/>
      <c r="Q70" s="16"/>
      <c r="R70" s="16"/>
      <c r="U70" s="16"/>
      <c r="V70" s="16"/>
    </row>
    <row r="71" spans="10:22" x14ac:dyDescent="0.2">
      <c r="J71" s="16"/>
      <c r="K71" s="16"/>
      <c r="L71" s="16"/>
      <c r="M71" s="16"/>
      <c r="N71" s="16"/>
      <c r="O71" s="16"/>
      <c r="Q71" s="16"/>
      <c r="R71" s="16"/>
      <c r="U71" s="16"/>
      <c r="V71" s="16"/>
    </row>
    <row r="72" spans="10:22" x14ac:dyDescent="0.2">
      <c r="J72" s="16"/>
      <c r="K72" s="16"/>
      <c r="L72" s="16"/>
      <c r="M72" s="16"/>
      <c r="N72" s="16"/>
      <c r="O72" s="16"/>
      <c r="Q72" s="16"/>
      <c r="R72" s="16"/>
      <c r="U72" s="16"/>
      <c r="V72" s="16"/>
    </row>
    <row r="73" spans="10:22" x14ac:dyDescent="0.2">
      <c r="J73" s="16"/>
      <c r="K73" s="16"/>
      <c r="L73" s="16"/>
      <c r="M73" s="16"/>
      <c r="N73" s="16"/>
      <c r="O73" s="16"/>
      <c r="Q73" s="16"/>
      <c r="R73" s="16"/>
      <c r="U73" s="16"/>
      <c r="V73" s="16"/>
    </row>
    <row r="74" spans="10:22" x14ac:dyDescent="0.2">
      <c r="J74" s="16"/>
      <c r="K74" s="16"/>
      <c r="L74" s="16"/>
      <c r="M74" s="16"/>
      <c r="N74" s="16"/>
      <c r="O74" s="16"/>
      <c r="Q74" s="16"/>
      <c r="R74" s="16"/>
      <c r="U74" s="16"/>
      <c r="V74" s="16"/>
    </row>
    <row r="75" spans="10:22" x14ac:dyDescent="0.2">
      <c r="J75" s="16"/>
      <c r="K75" s="16"/>
      <c r="L75" s="16"/>
      <c r="M75" s="16"/>
      <c r="N75" s="16"/>
      <c r="O75" s="16"/>
      <c r="Q75" s="16"/>
      <c r="R75" s="16"/>
      <c r="U75" s="16"/>
      <c r="V75" s="16"/>
    </row>
    <row r="76" spans="10:22" x14ac:dyDescent="0.2">
      <c r="J76" s="16"/>
      <c r="K76" s="16"/>
      <c r="L76" s="16"/>
      <c r="M76" s="16"/>
      <c r="N76" s="16"/>
      <c r="O76" s="16"/>
      <c r="Q76" s="16"/>
      <c r="R76" s="16"/>
      <c r="U76" s="16"/>
      <c r="V76" s="16"/>
    </row>
    <row r="77" spans="10:22" x14ac:dyDescent="0.2">
      <c r="J77" s="16"/>
      <c r="K77" s="16"/>
      <c r="L77" s="16"/>
      <c r="M77" s="16"/>
      <c r="N77" s="16"/>
      <c r="O77" s="16"/>
      <c r="Q77" s="16"/>
      <c r="R77" s="16"/>
      <c r="U77" s="16"/>
      <c r="V77" s="16"/>
    </row>
    <row r="78" spans="10:22" x14ac:dyDescent="0.2">
      <c r="J78" s="16"/>
      <c r="K78" s="16"/>
      <c r="L78" s="16"/>
      <c r="M78" s="16"/>
      <c r="N78" s="16"/>
      <c r="O78" s="16"/>
      <c r="Q78" s="16"/>
      <c r="R78" s="16"/>
      <c r="U78" s="16"/>
      <c r="V78" s="16"/>
    </row>
    <row r="79" spans="10:22" x14ac:dyDescent="0.2">
      <c r="J79" s="16"/>
      <c r="K79" s="16"/>
      <c r="L79" s="16"/>
      <c r="M79" s="16"/>
      <c r="N79" s="16"/>
      <c r="O79" s="16"/>
      <c r="Q79" s="16"/>
      <c r="R79" s="16"/>
      <c r="U79" s="16"/>
      <c r="V79" s="16"/>
    </row>
    <row r="80" spans="10:22" x14ac:dyDescent="0.2">
      <c r="J80" s="16"/>
      <c r="K80" s="16"/>
      <c r="L80" s="16"/>
      <c r="M80" s="16"/>
      <c r="N80" s="16"/>
      <c r="O80" s="16"/>
      <c r="Q80" s="16"/>
      <c r="R80" s="16"/>
      <c r="U80" s="16"/>
      <c r="V80" s="16"/>
    </row>
    <row r="81" spans="10:22" x14ac:dyDescent="0.2">
      <c r="J81" s="16"/>
      <c r="K81" s="16"/>
      <c r="L81" s="16"/>
      <c r="M81" s="16"/>
      <c r="N81" s="16"/>
      <c r="O81" s="16"/>
      <c r="Q81" s="16"/>
      <c r="R81" s="16"/>
      <c r="U81" s="16"/>
      <c r="V81" s="16"/>
    </row>
    <row r="82" spans="10:22" x14ac:dyDescent="0.2">
      <c r="J82" s="16"/>
      <c r="K82" s="16"/>
      <c r="L82" s="16"/>
      <c r="M82" s="16"/>
      <c r="N82" s="16"/>
      <c r="O82" s="16"/>
      <c r="Q82" s="16"/>
      <c r="R82" s="16"/>
      <c r="U82" s="16"/>
      <c r="V82" s="16"/>
    </row>
    <row r="83" spans="10:22" x14ac:dyDescent="0.2">
      <c r="J83" s="16"/>
      <c r="K83" s="16"/>
      <c r="L83" s="16"/>
      <c r="M83" s="16"/>
      <c r="N83" s="16"/>
      <c r="O83" s="16"/>
      <c r="Q83" s="16"/>
      <c r="R83" s="16"/>
      <c r="U83" s="16"/>
      <c r="V83" s="16"/>
    </row>
    <row r="84" spans="10:22" x14ac:dyDescent="0.2">
      <c r="J84" s="16"/>
      <c r="K84" s="16"/>
      <c r="L84" s="16"/>
      <c r="M84" s="16"/>
      <c r="N84" s="16"/>
      <c r="O84" s="16"/>
      <c r="Q84" s="16"/>
      <c r="R84" s="16"/>
      <c r="U84" s="16"/>
      <c r="V84" s="16"/>
    </row>
    <row r="85" spans="10:22" x14ac:dyDescent="0.2">
      <c r="J85" s="16"/>
      <c r="K85" s="16"/>
      <c r="L85" s="16"/>
      <c r="M85" s="16"/>
      <c r="N85" s="16"/>
      <c r="O85" s="16"/>
      <c r="Q85" s="16"/>
      <c r="R85" s="16"/>
      <c r="U85" s="16"/>
      <c r="V85" s="16"/>
    </row>
    <row r="86" spans="10:22" x14ac:dyDescent="0.2">
      <c r="J86" s="16"/>
      <c r="K86" s="16"/>
      <c r="L86" s="16"/>
      <c r="M86" s="16"/>
      <c r="N86" s="16"/>
      <c r="O86" s="16"/>
      <c r="Q86" s="16"/>
      <c r="R86" s="16"/>
      <c r="U86" s="16"/>
      <c r="V86" s="16"/>
    </row>
    <row r="87" spans="10:22" x14ac:dyDescent="0.2">
      <c r="J87" s="16"/>
      <c r="K87" s="16"/>
      <c r="L87" s="16"/>
      <c r="M87" s="16"/>
      <c r="N87" s="16"/>
      <c r="O87" s="16"/>
      <c r="Q87" s="16"/>
      <c r="R87" s="16"/>
      <c r="U87" s="16"/>
      <c r="V87" s="16"/>
    </row>
    <row r="88" spans="10:22" x14ac:dyDescent="0.2">
      <c r="J88" s="16"/>
      <c r="K88" s="16"/>
      <c r="L88" s="16"/>
      <c r="M88" s="16"/>
      <c r="N88" s="16"/>
      <c r="O88" s="16"/>
      <c r="Q88" s="16"/>
      <c r="R88" s="16"/>
      <c r="U88" s="16"/>
      <c r="V88" s="16"/>
    </row>
    <row r="89" spans="10:22" x14ac:dyDescent="0.2">
      <c r="J89" s="16"/>
      <c r="K89" s="16"/>
      <c r="L89" s="16"/>
      <c r="M89" s="16"/>
      <c r="N89" s="16"/>
      <c r="O89" s="16"/>
      <c r="Q89" s="16"/>
      <c r="R89" s="16"/>
      <c r="U89" s="16"/>
      <c r="V89" s="16"/>
    </row>
    <row r="90" spans="10:22" x14ac:dyDescent="0.2">
      <c r="J90" s="16"/>
      <c r="K90" s="16"/>
      <c r="L90" s="16"/>
      <c r="M90" s="16"/>
      <c r="N90" s="16"/>
      <c r="O90" s="16"/>
      <c r="Q90" s="16"/>
      <c r="R90" s="16"/>
      <c r="U90" s="16"/>
      <c r="V90" s="16"/>
    </row>
    <row r="91" spans="10:22" x14ac:dyDescent="0.2">
      <c r="J91" s="16"/>
      <c r="K91" s="16"/>
      <c r="L91" s="16"/>
      <c r="M91" s="16"/>
      <c r="N91" s="16"/>
      <c r="O91" s="16"/>
      <c r="Q91" s="16"/>
      <c r="R91" s="16"/>
      <c r="U91" s="16"/>
      <c r="V91" s="16"/>
    </row>
    <row r="92" spans="10:22" x14ac:dyDescent="0.2">
      <c r="J92" s="16"/>
      <c r="K92" s="16"/>
      <c r="L92" s="16"/>
      <c r="M92" s="16"/>
      <c r="N92" s="16"/>
      <c r="O92" s="16"/>
      <c r="Q92" s="16"/>
      <c r="R92" s="16"/>
      <c r="U92" s="16"/>
      <c r="V92" s="16"/>
    </row>
    <row r="93" spans="10:22" x14ac:dyDescent="0.2">
      <c r="J93" s="16"/>
      <c r="K93" s="16"/>
      <c r="L93" s="16"/>
      <c r="M93" s="16"/>
      <c r="N93" s="16"/>
      <c r="O93" s="16"/>
      <c r="Q93" s="16"/>
      <c r="R93" s="16"/>
      <c r="U93" s="16"/>
      <c r="V93" s="16"/>
    </row>
    <row r="94" spans="10:22" x14ac:dyDescent="0.2">
      <c r="J94" s="16"/>
      <c r="K94" s="16"/>
      <c r="L94" s="16"/>
      <c r="M94" s="16"/>
      <c r="N94" s="16"/>
      <c r="O94" s="16"/>
      <c r="Q94" s="16"/>
      <c r="R94" s="16"/>
      <c r="U94" s="16"/>
      <c r="V94" s="16"/>
    </row>
    <row r="95" spans="10:22" x14ac:dyDescent="0.2">
      <c r="J95" s="16"/>
      <c r="K95" s="16"/>
      <c r="N95" s="16"/>
      <c r="O95" s="16"/>
      <c r="Q95" s="16"/>
      <c r="R95" s="16"/>
      <c r="U95" s="16"/>
      <c r="V95" s="16"/>
    </row>
    <row r="107" spans="1:16" ht="15.5" customHeight="1" x14ac:dyDescent="0.2">
      <c r="A107" s="248" t="s">
        <v>126</v>
      </c>
      <c r="B107" s="248"/>
      <c r="C107" s="248"/>
      <c r="D107" s="248"/>
      <c r="E107" s="248"/>
      <c r="F107" s="248"/>
      <c r="G107" s="248"/>
      <c r="H107" s="248"/>
      <c r="K107" s="28"/>
    </row>
    <row r="108" spans="1:16" ht="16" customHeight="1" thickBot="1" x14ac:dyDescent="0.25">
      <c r="A108" s="249"/>
      <c r="B108" s="249"/>
      <c r="C108" s="249"/>
      <c r="D108" s="249"/>
      <c r="E108" s="249"/>
      <c r="F108" s="249"/>
      <c r="G108" s="249"/>
      <c r="H108" s="249"/>
    </row>
    <row r="109" spans="1:16" ht="6" customHeight="1" x14ac:dyDescent="0.2">
      <c r="A109" s="17"/>
      <c r="B109" s="17"/>
      <c r="C109" s="17"/>
      <c r="D109" s="17"/>
      <c r="E109" s="17"/>
      <c r="F109" s="17"/>
      <c r="G109" s="17"/>
      <c r="H109" s="17"/>
      <c r="K109" s="16"/>
      <c r="L109" s="16"/>
      <c r="O109" s="16"/>
      <c r="P109" s="16"/>
    </row>
    <row r="110" spans="1:16" ht="16" customHeight="1" x14ac:dyDescent="0.2">
      <c r="A110" s="17"/>
      <c r="B110" s="17" t="s">
        <v>160</v>
      </c>
      <c r="C110" s="17" t="s">
        <v>161</v>
      </c>
      <c r="D110" s="17" t="s">
        <v>162</v>
      </c>
      <c r="E110" s="17" t="s">
        <v>163</v>
      </c>
      <c r="F110" s="17" t="s">
        <v>164</v>
      </c>
      <c r="G110" s="17" t="s">
        <v>115</v>
      </c>
      <c r="H110" s="17" t="s">
        <v>165</v>
      </c>
      <c r="K110" s="16"/>
      <c r="L110" s="16"/>
      <c r="O110" s="16"/>
      <c r="P110" s="16"/>
    </row>
    <row r="111" spans="1:16" ht="17" x14ac:dyDescent="0.2">
      <c r="A111" s="35"/>
      <c r="B111" s="163" t="s">
        <v>4</v>
      </c>
      <c r="C111" s="163" t="s">
        <v>5</v>
      </c>
      <c r="D111" s="163" t="s">
        <v>6</v>
      </c>
      <c r="E111" s="163" t="s">
        <v>7</v>
      </c>
      <c r="F111" s="163" t="s">
        <v>13</v>
      </c>
      <c r="G111" s="163" t="s">
        <v>14</v>
      </c>
      <c r="H111" s="163" t="s">
        <v>15</v>
      </c>
      <c r="K111" s="16"/>
      <c r="L111" s="16"/>
      <c r="O111" s="16"/>
      <c r="P111" s="16"/>
    </row>
    <row r="112" spans="1:16" x14ac:dyDescent="0.2">
      <c r="A112" s="35"/>
      <c r="B112" s="17"/>
      <c r="C112" s="17"/>
      <c r="D112" s="17"/>
      <c r="E112" s="17"/>
      <c r="F112" s="17"/>
      <c r="G112" s="17"/>
      <c r="H112" s="17"/>
      <c r="K112" s="16"/>
      <c r="L112" s="16"/>
      <c r="O112" s="16"/>
      <c r="P112" s="16"/>
    </row>
    <row r="113" spans="1:16" x14ac:dyDescent="0.2">
      <c r="A113" s="35"/>
      <c r="B113" s="244" t="s">
        <v>138</v>
      </c>
      <c r="C113" s="244"/>
      <c r="D113" s="244"/>
      <c r="E113" s="244"/>
      <c r="F113" s="244"/>
      <c r="G113" s="244"/>
      <c r="H113" s="244"/>
      <c r="K113" s="16"/>
      <c r="L113" s="16"/>
      <c r="O113" s="16"/>
      <c r="P113" s="16"/>
    </row>
    <row r="114" spans="1:16" x14ac:dyDescent="0.2">
      <c r="A114" s="35"/>
      <c r="B114" s="17"/>
      <c r="C114" s="17"/>
      <c r="D114" s="17"/>
      <c r="E114" s="17"/>
      <c r="F114" s="17"/>
      <c r="G114" s="17"/>
      <c r="H114" s="17"/>
      <c r="K114" s="16"/>
      <c r="L114" s="16"/>
      <c r="O114" s="16"/>
      <c r="P114" s="16"/>
    </row>
    <row r="115" spans="1:16" ht="15.5" customHeight="1" x14ac:dyDescent="0.2">
      <c r="A115" s="243" t="s">
        <v>122</v>
      </c>
      <c r="B115" s="26">
        <v>47.510530000000003</v>
      </c>
      <c r="C115" s="26">
        <v>49.752380000000002</v>
      </c>
      <c r="D115" s="26">
        <v>77.41122</v>
      </c>
      <c r="E115" s="26">
        <v>69.630880000000005</v>
      </c>
      <c r="F115" s="26">
        <v>71.526009999999999</v>
      </c>
      <c r="G115" s="26">
        <v>91.483909999999995</v>
      </c>
      <c r="H115" s="26">
        <v>102.5855</v>
      </c>
      <c r="K115" s="16"/>
      <c r="L115" s="16"/>
      <c r="O115" s="16"/>
      <c r="P115" s="16"/>
    </row>
    <row r="116" spans="1:16" x14ac:dyDescent="0.2">
      <c r="A116" s="243"/>
      <c r="B116" s="27">
        <v>27.238050000000001</v>
      </c>
      <c r="C116" s="27">
        <v>26.175699999999999</v>
      </c>
      <c r="D116" s="27">
        <v>26.521139999999999</v>
      </c>
      <c r="E116" s="27">
        <v>32.955370000000002</v>
      </c>
      <c r="F116" s="27">
        <v>33.559330000000003</v>
      </c>
      <c r="G116" s="27">
        <v>43.544670000000004</v>
      </c>
      <c r="H116" s="27">
        <v>46.633000000000003</v>
      </c>
      <c r="K116" s="16"/>
      <c r="L116" s="16"/>
      <c r="O116" s="16"/>
      <c r="P116" s="16"/>
    </row>
    <row r="117" spans="1:16" x14ac:dyDescent="0.2">
      <c r="A117" s="35"/>
      <c r="B117" s="29"/>
      <c r="C117" s="29"/>
      <c r="D117" s="29"/>
      <c r="E117" s="29"/>
      <c r="F117" s="29"/>
      <c r="G117" s="29"/>
      <c r="H117" s="29"/>
      <c r="K117" s="16"/>
      <c r="L117" s="16"/>
      <c r="O117" s="16"/>
      <c r="P117" s="16"/>
    </row>
    <row r="118" spans="1:16" x14ac:dyDescent="0.2">
      <c r="A118" s="35"/>
      <c r="B118" s="275" t="s">
        <v>139</v>
      </c>
      <c r="C118" s="275"/>
      <c r="D118" s="275"/>
      <c r="E118" s="275"/>
      <c r="F118" s="275"/>
      <c r="G118" s="275"/>
      <c r="H118" s="275"/>
      <c r="K118" s="16"/>
      <c r="L118" s="16"/>
      <c r="O118" s="16"/>
      <c r="P118" s="16"/>
    </row>
    <row r="119" spans="1:16" x14ac:dyDescent="0.2">
      <c r="A119" s="35"/>
      <c r="B119" s="29"/>
      <c r="C119" s="29"/>
      <c r="D119" s="29"/>
      <c r="E119" s="29"/>
      <c r="F119" s="29"/>
      <c r="G119" s="29"/>
      <c r="H119" s="29"/>
      <c r="K119" s="16"/>
      <c r="L119" s="16"/>
      <c r="O119" s="16"/>
      <c r="P119" s="16"/>
    </row>
    <row r="120" spans="1:16" ht="15.5" customHeight="1" x14ac:dyDescent="0.2">
      <c r="A120" s="243" t="s">
        <v>122</v>
      </c>
      <c r="B120" s="26">
        <v>-2.3025669999999998</v>
      </c>
      <c r="C120" s="26">
        <v>-0.21932109999999999</v>
      </c>
      <c r="D120" s="26">
        <v>20.992979999999999</v>
      </c>
      <c r="E120" s="26">
        <v>22.381550000000001</v>
      </c>
      <c r="F120" s="26">
        <v>23.257000000000001</v>
      </c>
      <c r="G120" s="26">
        <v>-0.45303860000000001</v>
      </c>
      <c r="H120" s="26">
        <v>11.77149</v>
      </c>
      <c r="K120" s="16"/>
      <c r="L120" s="16"/>
      <c r="O120" s="16"/>
      <c r="P120" s="16"/>
    </row>
    <row r="121" spans="1:16" x14ac:dyDescent="0.2">
      <c r="A121" s="243"/>
      <c r="B121" s="27">
        <v>13.461830000000001</v>
      </c>
      <c r="C121" s="27">
        <v>16.087319999999998</v>
      </c>
      <c r="D121" s="27">
        <v>16.812000000000001</v>
      </c>
      <c r="E121" s="27">
        <v>22.572340000000001</v>
      </c>
      <c r="F121" s="27">
        <v>22.519939999999998</v>
      </c>
      <c r="G121" s="27">
        <v>37.875279999999997</v>
      </c>
      <c r="H121" s="27">
        <v>41.332810000000002</v>
      </c>
      <c r="K121" s="16"/>
      <c r="L121" s="16"/>
      <c r="O121" s="16"/>
      <c r="P121" s="16"/>
    </row>
    <row r="122" spans="1:16" x14ac:dyDescent="0.2">
      <c r="A122" s="35"/>
      <c r="B122" s="33"/>
      <c r="C122" s="29"/>
      <c r="D122" s="29"/>
      <c r="E122" s="29"/>
      <c r="F122" s="29"/>
      <c r="G122" s="29"/>
      <c r="H122" s="29"/>
      <c r="K122" s="16"/>
      <c r="L122" s="16"/>
      <c r="O122" s="16"/>
      <c r="P122" s="16"/>
    </row>
    <row r="123" spans="1:16" x14ac:dyDescent="0.2">
      <c r="A123" s="35"/>
      <c r="B123" s="275" t="s">
        <v>140</v>
      </c>
      <c r="C123" s="275"/>
      <c r="D123" s="275"/>
      <c r="E123" s="275"/>
      <c r="F123" s="275"/>
      <c r="G123" s="275"/>
      <c r="H123" s="275"/>
      <c r="K123" s="16"/>
      <c r="L123" s="16"/>
      <c r="O123" s="16"/>
      <c r="P123" s="16"/>
    </row>
    <row r="124" spans="1:16" x14ac:dyDescent="0.2">
      <c r="A124" s="35"/>
      <c r="B124" s="34"/>
      <c r="C124" s="32"/>
      <c r="D124" s="32"/>
      <c r="E124" s="32"/>
      <c r="F124" s="32"/>
      <c r="G124" s="32"/>
      <c r="H124" s="32"/>
      <c r="K124" s="16"/>
      <c r="L124" s="16"/>
      <c r="O124" s="16"/>
      <c r="P124" s="16"/>
    </row>
    <row r="125" spans="1:16" ht="15.5" customHeight="1" x14ac:dyDescent="0.2">
      <c r="A125" s="243" t="s">
        <v>122</v>
      </c>
      <c r="B125" s="26">
        <v>34.159759999999999</v>
      </c>
      <c r="C125" s="26">
        <v>25.381900000000002</v>
      </c>
      <c r="D125" s="26">
        <v>70.397530000000003</v>
      </c>
      <c r="E125" s="26">
        <v>52.980879999999999</v>
      </c>
      <c r="F125" s="26">
        <v>55.591320000000003</v>
      </c>
      <c r="G125" s="26">
        <v>-14.54421</v>
      </c>
      <c r="H125" s="26">
        <v>55.883270000000003</v>
      </c>
      <c r="K125" s="16"/>
      <c r="L125" s="16"/>
      <c r="O125" s="16"/>
      <c r="P125" s="16"/>
    </row>
    <row r="126" spans="1:16" x14ac:dyDescent="0.2">
      <c r="A126" s="243"/>
      <c r="B126" s="27">
        <v>25.412009999999999</v>
      </c>
      <c r="C126" s="27">
        <v>27.878080000000001</v>
      </c>
      <c r="D126" s="27">
        <v>27.731819999999999</v>
      </c>
      <c r="E126" s="27">
        <v>30.62959</v>
      </c>
      <c r="F126" s="27">
        <v>31.06325</v>
      </c>
      <c r="G126" s="27">
        <v>33.895339999999997</v>
      </c>
      <c r="H126" s="27">
        <v>42.589840000000002</v>
      </c>
      <c r="K126" s="16"/>
      <c r="L126" s="16"/>
      <c r="O126" s="16"/>
      <c r="P126" s="16"/>
    </row>
    <row r="127" spans="1:16" ht="5" customHeight="1" thickBot="1" x14ac:dyDescent="0.25">
      <c r="A127" s="166"/>
      <c r="B127" s="36"/>
      <c r="C127" s="36"/>
      <c r="D127" s="36"/>
      <c r="E127" s="36"/>
      <c r="F127" s="36"/>
      <c r="G127" s="36"/>
      <c r="H127" s="36"/>
      <c r="K127" s="16"/>
      <c r="L127" s="16"/>
      <c r="O127" s="16"/>
      <c r="P127" s="16"/>
    </row>
    <row r="128" spans="1:16" x14ac:dyDescent="0.2">
      <c r="K128" s="16"/>
      <c r="L128" s="16"/>
      <c r="O128" s="16"/>
      <c r="P128" s="16"/>
    </row>
    <row r="129" spans="1:18" x14ac:dyDescent="0.2">
      <c r="K129" s="16"/>
      <c r="L129" s="16"/>
      <c r="O129" s="16"/>
      <c r="P129" s="16"/>
    </row>
    <row r="130" spans="1:18" ht="6" customHeight="1" thickBot="1" x14ac:dyDescent="0.25">
      <c r="K130" s="16"/>
      <c r="L130" s="16"/>
      <c r="O130" s="16"/>
      <c r="P130" s="16"/>
    </row>
    <row r="131" spans="1:18" x14ac:dyDescent="0.2">
      <c r="K131" s="281"/>
      <c r="L131" s="281"/>
      <c r="M131" s="281"/>
      <c r="N131" s="281"/>
      <c r="O131" s="281"/>
      <c r="P131" s="281"/>
      <c r="Q131" s="281"/>
      <c r="R131" s="281"/>
    </row>
    <row r="132" spans="1:18" x14ac:dyDescent="0.2">
      <c r="K132" s="246"/>
      <c r="L132" s="246"/>
      <c r="M132" s="246"/>
      <c r="N132" s="246"/>
      <c r="O132" s="246"/>
      <c r="P132" s="246"/>
      <c r="Q132" s="246"/>
      <c r="R132" s="246"/>
    </row>
    <row r="133" spans="1:18" x14ac:dyDescent="0.2">
      <c r="K133" s="246"/>
      <c r="L133" s="246"/>
      <c r="M133" s="246"/>
      <c r="N133" s="246"/>
      <c r="O133" s="246"/>
      <c r="P133" s="246"/>
      <c r="Q133" s="246"/>
      <c r="R133" s="246"/>
    </row>
    <row r="134" spans="1:18" x14ac:dyDescent="0.2">
      <c r="K134" s="246"/>
      <c r="L134" s="246"/>
      <c r="M134" s="246"/>
      <c r="N134" s="246"/>
      <c r="O134" s="246"/>
      <c r="P134" s="246"/>
      <c r="Q134" s="246"/>
      <c r="R134" s="246"/>
    </row>
    <row r="135" spans="1:18" x14ac:dyDescent="0.2">
      <c r="K135" s="246"/>
      <c r="L135" s="246"/>
      <c r="M135" s="246"/>
      <c r="N135" s="246"/>
      <c r="O135" s="246"/>
      <c r="P135" s="246"/>
      <c r="Q135" s="246"/>
      <c r="R135" s="246"/>
    </row>
    <row r="136" spans="1:18" x14ac:dyDescent="0.2">
      <c r="K136" s="246"/>
      <c r="L136" s="246"/>
      <c r="M136" s="246"/>
      <c r="N136" s="246"/>
      <c r="O136" s="246"/>
      <c r="P136" s="246"/>
      <c r="Q136" s="246"/>
      <c r="R136" s="246"/>
    </row>
    <row r="137" spans="1:18" x14ac:dyDescent="0.2">
      <c r="K137" s="246"/>
      <c r="L137" s="246"/>
      <c r="M137" s="246"/>
      <c r="N137" s="246"/>
      <c r="O137" s="246"/>
      <c r="P137" s="246"/>
      <c r="Q137" s="246"/>
      <c r="R137" s="246"/>
    </row>
    <row r="139" spans="1:18" x14ac:dyDescent="0.2">
      <c r="A139" s="248" t="s">
        <v>127</v>
      </c>
      <c r="B139" s="248"/>
      <c r="C139" s="248"/>
      <c r="D139" s="248"/>
      <c r="E139" s="248"/>
      <c r="F139" s="248"/>
      <c r="G139" s="248"/>
      <c r="H139" s="248"/>
    </row>
    <row r="140" spans="1:18" ht="17" thickBot="1" x14ac:dyDescent="0.25">
      <c r="A140" s="249"/>
      <c r="B140" s="249"/>
      <c r="C140" s="249"/>
      <c r="D140" s="249"/>
      <c r="E140" s="249"/>
      <c r="F140" s="249"/>
      <c r="G140" s="249"/>
      <c r="H140" s="249"/>
    </row>
    <row r="141" spans="1:18" ht="6" customHeight="1" x14ac:dyDescent="0.2">
      <c r="A141" s="17"/>
      <c r="B141" s="17"/>
      <c r="C141" s="17"/>
      <c r="D141" s="17"/>
      <c r="E141" s="17"/>
      <c r="F141" s="17"/>
      <c r="G141" s="17"/>
      <c r="H141" s="17"/>
    </row>
    <row r="142" spans="1:18" x14ac:dyDescent="0.2">
      <c r="A142" s="17"/>
      <c r="B142" s="17" t="s">
        <v>160</v>
      </c>
      <c r="C142" s="17" t="s">
        <v>161</v>
      </c>
      <c r="D142" s="17" t="s">
        <v>162</v>
      </c>
      <c r="E142" s="17" t="s">
        <v>163</v>
      </c>
      <c r="F142" s="17" t="s">
        <v>164</v>
      </c>
      <c r="G142" s="17" t="s">
        <v>115</v>
      </c>
      <c r="H142" s="17" t="s">
        <v>165</v>
      </c>
    </row>
    <row r="143" spans="1:18" ht="17" x14ac:dyDescent="0.2">
      <c r="A143" s="35"/>
      <c r="B143" s="163" t="s">
        <v>4</v>
      </c>
      <c r="C143" s="163" t="s">
        <v>5</v>
      </c>
      <c r="D143" s="163" t="s">
        <v>6</v>
      </c>
      <c r="E143" s="163" t="s">
        <v>7</v>
      </c>
      <c r="F143" s="163" t="s">
        <v>13</v>
      </c>
      <c r="G143" s="163" t="s">
        <v>14</v>
      </c>
      <c r="H143" s="163" t="s">
        <v>15</v>
      </c>
      <c r="K143" s="28"/>
    </row>
    <row r="144" spans="1:18" x14ac:dyDescent="0.2">
      <c r="A144" s="35"/>
      <c r="B144" s="17"/>
      <c r="C144" s="17"/>
      <c r="D144" s="17"/>
      <c r="E144" s="17"/>
      <c r="F144" s="17"/>
      <c r="G144" s="17"/>
      <c r="H144" s="17"/>
    </row>
    <row r="145" spans="1:16" ht="4.5" customHeight="1" x14ac:dyDescent="0.2">
      <c r="A145" s="35"/>
      <c r="B145" s="244" t="s">
        <v>138</v>
      </c>
      <c r="C145" s="244"/>
      <c r="D145" s="244"/>
      <c r="E145" s="244"/>
      <c r="F145" s="244"/>
      <c r="G145" s="244"/>
      <c r="H145" s="244"/>
      <c r="K145" s="16"/>
      <c r="L145" s="16"/>
      <c r="O145" s="16"/>
      <c r="P145" s="16"/>
    </row>
    <row r="146" spans="1:16" x14ac:dyDescent="0.2">
      <c r="A146" s="35"/>
      <c r="B146" s="17"/>
      <c r="C146" s="17"/>
      <c r="D146" s="17"/>
      <c r="E146" s="17"/>
      <c r="F146" s="17"/>
      <c r="G146" s="17"/>
      <c r="H146" s="17"/>
      <c r="K146" s="16"/>
      <c r="L146" s="16"/>
      <c r="O146" s="16"/>
      <c r="P146" s="16"/>
    </row>
    <row r="147" spans="1:16" x14ac:dyDescent="0.2">
      <c r="A147" s="243" t="s">
        <v>122</v>
      </c>
      <c r="B147" s="26">
        <v>-15.2676</v>
      </c>
      <c r="C147" s="26">
        <v>75.397009999999995</v>
      </c>
      <c r="D147" s="26">
        <v>99.376249999999999</v>
      </c>
      <c r="E147" s="26">
        <v>116.7854</v>
      </c>
      <c r="F147" s="26">
        <v>117.92619999999999</v>
      </c>
      <c r="G147" s="26">
        <v>165.98570000000001</v>
      </c>
      <c r="H147" s="26">
        <v>151.7012</v>
      </c>
      <c r="K147" s="16"/>
      <c r="L147" s="16"/>
      <c r="O147" s="16"/>
      <c r="P147" s="16"/>
    </row>
    <row r="148" spans="1:16" x14ac:dyDescent="0.2">
      <c r="A148" s="243"/>
      <c r="B148" s="27">
        <v>21.994039999999998</v>
      </c>
      <c r="C148" s="27">
        <v>33.649529999999999</v>
      </c>
      <c r="D148" s="27">
        <v>39.280279999999998</v>
      </c>
      <c r="E148" s="27">
        <v>50.558929999999997</v>
      </c>
      <c r="F148" s="27">
        <v>50.560920000000003</v>
      </c>
      <c r="G148" s="27">
        <v>53.19032</v>
      </c>
      <c r="H148" s="27">
        <v>57.814140000000002</v>
      </c>
      <c r="K148" s="16"/>
      <c r="L148" s="16"/>
      <c r="O148" s="16"/>
      <c r="P148" s="16"/>
    </row>
    <row r="149" spans="1:16" x14ac:dyDescent="0.2">
      <c r="A149" s="35"/>
      <c r="B149" s="29"/>
      <c r="C149" s="29"/>
      <c r="D149" s="29"/>
      <c r="E149" s="29"/>
      <c r="F149" s="29"/>
      <c r="G149" s="29"/>
      <c r="H149" s="29"/>
      <c r="K149" s="16"/>
      <c r="L149" s="16"/>
      <c r="O149" s="16"/>
      <c r="P149" s="16"/>
    </row>
    <row r="150" spans="1:16" x14ac:dyDescent="0.2">
      <c r="A150" s="35"/>
      <c r="B150" s="275" t="s">
        <v>139</v>
      </c>
      <c r="C150" s="275"/>
      <c r="D150" s="275"/>
      <c r="E150" s="275"/>
      <c r="F150" s="275"/>
      <c r="G150" s="275"/>
      <c r="H150" s="275"/>
      <c r="K150" s="16"/>
      <c r="L150" s="16"/>
      <c r="O150" s="16"/>
      <c r="P150" s="16"/>
    </row>
    <row r="151" spans="1:16" x14ac:dyDescent="0.2">
      <c r="A151" s="35"/>
      <c r="B151" s="29"/>
      <c r="C151" s="29"/>
      <c r="D151" s="29"/>
      <c r="E151" s="29"/>
      <c r="F151" s="29"/>
      <c r="G151" s="29"/>
      <c r="H151" s="29"/>
      <c r="K151" s="16"/>
      <c r="L151" s="16"/>
      <c r="O151" s="16"/>
      <c r="P151" s="16"/>
    </row>
    <row r="152" spans="1:16" x14ac:dyDescent="0.2">
      <c r="A152" s="243" t="s">
        <v>122</v>
      </c>
      <c r="B152" s="26">
        <v>-10.50933</v>
      </c>
      <c r="C152" s="26">
        <v>79.097489999999993</v>
      </c>
      <c r="D152" s="26">
        <v>63.373980000000003</v>
      </c>
      <c r="E152" s="26">
        <v>54.40211</v>
      </c>
      <c r="F152" s="26">
        <v>53.839370000000002</v>
      </c>
      <c r="G152" s="26">
        <v>73.751630000000006</v>
      </c>
      <c r="H152" s="26">
        <v>21.532309999999999</v>
      </c>
      <c r="K152" s="16"/>
      <c r="L152" s="16"/>
      <c r="O152" s="16"/>
      <c r="P152" s="16"/>
    </row>
    <row r="153" spans="1:16" x14ac:dyDescent="0.2">
      <c r="A153" s="243"/>
      <c r="B153" s="27">
        <v>19.017009999999999</v>
      </c>
      <c r="C153" s="27">
        <v>26.160810000000001</v>
      </c>
      <c r="D153" s="27">
        <v>31.12895</v>
      </c>
      <c r="E153" s="27">
        <v>23.585850000000001</v>
      </c>
      <c r="F153" s="27">
        <v>23.310690000000001</v>
      </c>
      <c r="G153" s="27">
        <v>36.589109999999998</v>
      </c>
      <c r="H153" s="27">
        <v>42.268149999999999</v>
      </c>
      <c r="K153" s="16"/>
      <c r="L153" s="16"/>
      <c r="O153" s="16"/>
      <c r="P153" s="16"/>
    </row>
    <row r="154" spans="1:16" x14ac:dyDescent="0.2">
      <c r="A154" s="35"/>
      <c r="B154" s="33"/>
      <c r="C154" s="29"/>
      <c r="D154" s="29"/>
      <c r="E154" s="29"/>
      <c r="F154" s="29"/>
      <c r="G154" s="29"/>
      <c r="H154" s="29"/>
      <c r="K154" s="16"/>
      <c r="L154" s="16"/>
      <c r="O154" s="16"/>
      <c r="P154" s="16"/>
    </row>
    <row r="155" spans="1:16" x14ac:dyDescent="0.2">
      <c r="A155" s="35"/>
      <c r="B155" s="275" t="s">
        <v>140</v>
      </c>
      <c r="C155" s="275"/>
      <c r="D155" s="275"/>
      <c r="E155" s="275"/>
      <c r="F155" s="275"/>
      <c r="G155" s="275"/>
      <c r="H155" s="275"/>
      <c r="K155" s="16"/>
      <c r="L155" s="16"/>
      <c r="O155" s="16"/>
      <c r="P155" s="16"/>
    </row>
    <row r="156" spans="1:16" x14ac:dyDescent="0.2">
      <c r="A156" s="35"/>
      <c r="B156" s="34"/>
      <c r="C156" s="32"/>
      <c r="D156" s="32"/>
      <c r="E156" s="32"/>
      <c r="F156" s="32"/>
      <c r="G156" s="32"/>
      <c r="H156" s="32"/>
      <c r="K156" s="16"/>
      <c r="L156" s="16"/>
      <c r="O156" s="16"/>
      <c r="P156" s="16"/>
    </row>
    <row r="157" spans="1:16" x14ac:dyDescent="0.2">
      <c r="A157" s="243" t="s">
        <v>122</v>
      </c>
      <c r="B157" s="26">
        <v>-75.248949999999994</v>
      </c>
      <c r="C157" s="26">
        <v>12.21898</v>
      </c>
      <c r="D157" s="26">
        <v>74.08663</v>
      </c>
      <c r="E157" s="26">
        <v>31.804369999999999</v>
      </c>
      <c r="F157" s="26">
        <v>30.540220000000001</v>
      </c>
      <c r="G157" s="26">
        <v>47.011270000000003</v>
      </c>
      <c r="H157" s="26">
        <v>33.964530000000003</v>
      </c>
      <c r="K157" s="16"/>
      <c r="L157" s="16"/>
      <c r="O157" s="16"/>
      <c r="P157" s="16"/>
    </row>
    <row r="158" spans="1:16" x14ac:dyDescent="0.2">
      <c r="A158" s="243"/>
      <c r="B158" s="27">
        <v>44.964979999999997</v>
      </c>
      <c r="C158" s="27">
        <v>49.168509999999998</v>
      </c>
      <c r="D158" s="27">
        <v>58.379890000000003</v>
      </c>
      <c r="E158" s="27">
        <v>44.966009999999997</v>
      </c>
      <c r="F158" s="27">
        <v>44.773299999999999</v>
      </c>
      <c r="G158" s="27">
        <v>53.42604</v>
      </c>
      <c r="H158" s="27">
        <v>67.466800000000006</v>
      </c>
      <c r="K158" s="16"/>
      <c r="L158" s="16"/>
      <c r="O158" s="16"/>
      <c r="P158" s="16"/>
    </row>
    <row r="159" spans="1:16" ht="5" customHeight="1" thickBot="1" x14ac:dyDescent="0.25">
      <c r="A159" s="166"/>
      <c r="B159" s="36"/>
      <c r="C159" s="36"/>
      <c r="D159" s="36"/>
      <c r="E159" s="36"/>
      <c r="F159" s="36"/>
      <c r="G159" s="36"/>
      <c r="H159" s="36"/>
      <c r="K159" s="16"/>
      <c r="L159" s="16"/>
      <c r="O159" s="16"/>
      <c r="P159" s="16"/>
    </row>
    <row r="160" spans="1:16" x14ac:dyDescent="0.2">
      <c r="K160" s="16"/>
      <c r="L160" s="16"/>
      <c r="O160" s="16"/>
      <c r="P160" s="16"/>
    </row>
    <row r="161" spans="1:18" x14ac:dyDescent="0.2">
      <c r="K161" s="16"/>
      <c r="L161" s="16"/>
      <c r="O161" s="16"/>
      <c r="P161" s="16"/>
    </row>
    <row r="162" spans="1:18" x14ac:dyDescent="0.2">
      <c r="K162" s="16"/>
      <c r="L162" s="16"/>
      <c r="O162" s="16"/>
      <c r="P162" s="16"/>
    </row>
    <row r="163" spans="1:18" x14ac:dyDescent="0.2">
      <c r="K163" s="16"/>
      <c r="L163" s="16"/>
      <c r="O163" s="16"/>
      <c r="P163" s="16"/>
    </row>
    <row r="164" spans="1:18" x14ac:dyDescent="0.2">
      <c r="K164" s="16"/>
      <c r="L164" s="16"/>
      <c r="O164" s="16"/>
      <c r="P164" s="16"/>
    </row>
    <row r="165" spans="1:18" ht="3.5" customHeight="1" thickBot="1" x14ac:dyDescent="0.25">
      <c r="K165" s="16"/>
      <c r="L165" s="16"/>
      <c r="O165" s="16"/>
      <c r="P165" s="16"/>
    </row>
    <row r="166" spans="1:18" ht="53" customHeight="1" x14ac:dyDescent="0.2">
      <c r="K166" s="280"/>
      <c r="L166" s="280"/>
      <c r="M166" s="280"/>
      <c r="N166" s="280"/>
      <c r="O166" s="280"/>
      <c r="P166" s="280"/>
      <c r="Q166" s="280"/>
      <c r="R166" s="280"/>
    </row>
    <row r="167" spans="1:18" x14ac:dyDescent="0.2">
      <c r="A167" s="165"/>
      <c r="B167" s="165"/>
      <c r="C167" s="165"/>
      <c r="D167" s="165"/>
      <c r="E167" s="165"/>
      <c r="F167" s="165"/>
      <c r="G167" s="165"/>
      <c r="H167" s="165"/>
      <c r="K167" s="165"/>
      <c r="L167" s="165"/>
      <c r="M167" s="165"/>
      <c r="N167" s="165"/>
      <c r="O167" s="165"/>
      <c r="P167" s="165"/>
      <c r="Q167" s="165"/>
      <c r="R167" s="165"/>
    </row>
  </sheetData>
  <mergeCells count="40">
    <mergeCell ref="K28:R30"/>
    <mergeCell ref="B30:H30"/>
    <mergeCell ref="A2:H2"/>
    <mergeCell ref="B10:H10"/>
    <mergeCell ref="A12:A13"/>
    <mergeCell ref="B15:H15"/>
    <mergeCell ref="B8:H8"/>
    <mergeCell ref="A17:A18"/>
    <mergeCell ref="B20:H20"/>
    <mergeCell ref="A22:A23"/>
    <mergeCell ref="B25:H25"/>
    <mergeCell ref="A27:A28"/>
    <mergeCell ref="K47:R53"/>
    <mergeCell ref="A49:A50"/>
    <mergeCell ref="B32:H32"/>
    <mergeCell ref="A34:A35"/>
    <mergeCell ref="B37:H37"/>
    <mergeCell ref="A120:A121"/>
    <mergeCell ref="A39:A40"/>
    <mergeCell ref="B42:H42"/>
    <mergeCell ref="A44:A45"/>
    <mergeCell ref="B47:H47"/>
    <mergeCell ref="A107:H107"/>
    <mergeCell ref="A108:H108"/>
    <mergeCell ref="B113:H113"/>
    <mergeCell ref="A115:A116"/>
    <mergeCell ref="B118:H118"/>
    <mergeCell ref="A52:H55"/>
    <mergeCell ref="K166:R166"/>
    <mergeCell ref="B123:H123"/>
    <mergeCell ref="A125:A126"/>
    <mergeCell ref="K131:R137"/>
    <mergeCell ref="A139:H139"/>
    <mergeCell ref="A140:H140"/>
    <mergeCell ref="B145:H145"/>
    <mergeCell ref="A147:A148"/>
    <mergeCell ref="B150:H150"/>
    <mergeCell ref="A152:A153"/>
    <mergeCell ref="B155:H155"/>
    <mergeCell ref="A157:A158"/>
  </mergeCells>
  <pageMargins left="0.7" right="0.7" top="0.75" bottom="0.75" header="0.3" footer="0.3"/>
  <pageSetup orientation="landscape"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3">
    <tabColor theme="9" tint="-0.499984740745262"/>
  </sheetPr>
  <dimension ref="A2:V156"/>
  <sheetViews>
    <sheetView showGridLines="0" zoomScaleNormal="100" zoomScalePageLayoutView="148" workbookViewId="0">
      <selection activeCell="K27" sqref="K27"/>
    </sheetView>
  </sheetViews>
  <sheetFormatPr baseColWidth="10" defaultColWidth="8.83203125" defaultRowHeight="16" x14ac:dyDescent="0.2"/>
  <cols>
    <col min="1" max="1" width="22" style="57" customWidth="1"/>
    <col min="2" max="8" width="8.33203125" style="57" customWidth="1"/>
    <col min="9" max="16384" width="8.83203125" style="57"/>
  </cols>
  <sheetData>
    <row r="2" spans="1:18" ht="49.5" customHeight="1" x14ac:dyDescent="0.2">
      <c r="A2" s="248" t="s">
        <v>209</v>
      </c>
      <c r="B2" s="248"/>
      <c r="C2" s="248"/>
      <c r="D2" s="248"/>
      <c r="E2" s="248"/>
      <c r="F2" s="248"/>
      <c r="G2" s="248"/>
      <c r="H2" s="248"/>
      <c r="K2" s="177"/>
      <c r="L2" s="177"/>
      <c r="M2" s="177"/>
      <c r="N2" s="177"/>
      <c r="O2" s="177"/>
      <c r="P2" s="177"/>
      <c r="Q2" s="177"/>
      <c r="R2" s="177"/>
    </row>
    <row r="3" spans="1:18" ht="9" customHeight="1" thickBot="1" x14ac:dyDescent="0.25">
      <c r="A3" s="249"/>
      <c r="B3" s="249"/>
      <c r="C3" s="249"/>
      <c r="D3" s="249"/>
      <c r="E3" s="249"/>
      <c r="F3" s="249"/>
      <c r="G3" s="249"/>
      <c r="H3" s="249"/>
      <c r="K3" s="177"/>
      <c r="L3" s="177"/>
      <c r="M3" s="177"/>
      <c r="N3" s="177"/>
      <c r="O3" s="177"/>
      <c r="P3" s="177"/>
      <c r="Q3" s="177"/>
      <c r="R3" s="177"/>
    </row>
    <row r="4" spans="1:18" x14ac:dyDescent="0.2">
      <c r="A4" s="17"/>
      <c r="B4" s="17" t="s">
        <v>160</v>
      </c>
      <c r="C4" s="17" t="s">
        <v>161</v>
      </c>
      <c r="D4" s="17" t="s">
        <v>162</v>
      </c>
      <c r="E4" s="17" t="s">
        <v>163</v>
      </c>
      <c r="F4" s="17" t="s">
        <v>164</v>
      </c>
      <c r="G4" s="17" t="s">
        <v>115</v>
      </c>
      <c r="H4" s="17" t="s">
        <v>165</v>
      </c>
      <c r="K4" s="177"/>
      <c r="L4" s="177"/>
      <c r="M4" s="177"/>
      <c r="N4" s="177"/>
      <c r="O4" s="177"/>
      <c r="P4" s="177"/>
      <c r="Q4" s="177"/>
      <c r="R4" s="177"/>
    </row>
    <row r="5" spans="1:18" ht="17" x14ac:dyDescent="0.2">
      <c r="A5" s="17"/>
      <c r="B5" s="174" t="s">
        <v>4</v>
      </c>
      <c r="C5" s="174" t="s">
        <v>5</v>
      </c>
      <c r="D5" s="174" t="s">
        <v>6</v>
      </c>
      <c r="E5" s="174" t="s">
        <v>7</v>
      </c>
      <c r="F5" s="174" t="s">
        <v>13</v>
      </c>
      <c r="G5" s="174" t="s">
        <v>14</v>
      </c>
      <c r="H5" s="174" t="s">
        <v>15</v>
      </c>
      <c r="K5" s="177"/>
      <c r="L5" s="177"/>
      <c r="M5" s="177"/>
      <c r="N5" s="177"/>
      <c r="O5" s="177"/>
      <c r="P5" s="177"/>
      <c r="Q5" s="177"/>
      <c r="R5" s="177"/>
    </row>
    <row r="6" spans="1:18" ht="6" customHeight="1" x14ac:dyDescent="0.2">
      <c r="A6" s="17"/>
      <c r="B6" s="17"/>
      <c r="C6" s="17"/>
      <c r="D6" s="17"/>
      <c r="E6" s="17"/>
      <c r="F6" s="17"/>
      <c r="G6" s="17"/>
      <c r="H6" s="17"/>
    </row>
    <row r="7" spans="1:18" ht="16" customHeight="1" x14ac:dyDescent="0.2">
      <c r="A7" s="17"/>
      <c r="B7" s="284" t="s">
        <v>168</v>
      </c>
      <c r="C7" s="284"/>
      <c r="D7" s="284"/>
      <c r="E7" s="284"/>
      <c r="F7" s="284"/>
      <c r="G7" s="284"/>
      <c r="H7" s="284"/>
      <c r="I7" s="197"/>
    </row>
    <row r="8" spans="1:18" ht="6" customHeight="1" x14ac:dyDescent="0.2">
      <c r="A8" s="17"/>
      <c r="B8" s="17"/>
      <c r="C8" s="17"/>
      <c r="D8" s="17"/>
      <c r="E8" s="17"/>
      <c r="F8" s="17"/>
      <c r="G8" s="17"/>
      <c r="H8" s="17"/>
    </row>
    <row r="9" spans="1:18" x14ac:dyDescent="0.2">
      <c r="A9" s="17"/>
      <c r="B9" s="244" t="s">
        <v>138</v>
      </c>
      <c r="C9" s="244"/>
      <c r="D9" s="244"/>
      <c r="E9" s="244"/>
      <c r="F9" s="244"/>
      <c r="G9" s="244"/>
      <c r="H9" s="244"/>
    </row>
    <row r="10" spans="1:18" ht="6" customHeight="1" x14ac:dyDescent="0.2">
      <c r="A10" s="17"/>
      <c r="B10" s="178"/>
      <c r="C10" s="178"/>
      <c r="D10" s="178"/>
      <c r="E10" s="178"/>
      <c r="F10" s="178"/>
      <c r="G10" s="178"/>
      <c r="H10" s="178"/>
    </row>
    <row r="11" spans="1:18" x14ac:dyDescent="0.2">
      <c r="A11" s="243" t="s">
        <v>122</v>
      </c>
      <c r="B11" s="198">
        <v>47.510530000000003</v>
      </c>
      <c r="C11" s="198">
        <v>49.752380000000002</v>
      </c>
      <c r="D11" s="198">
        <v>77.41122</v>
      </c>
      <c r="E11" s="198">
        <v>69.630880000000005</v>
      </c>
      <c r="F11" s="198">
        <v>71.526009999999999</v>
      </c>
      <c r="G11" s="198">
        <v>91.483909999999995</v>
      </c>
      <c r="H11" s="198">
        <v>102.5855</v>
      </c>
      <c r="K11" s="14"/>
      <c r="L11" s="14"/>
      <c r="M11" s="14"/>
      <c r="N11" s="14"/>
      <c r="O11" s="14"/>
    </row>
    <row r="12" spans="1:18" ht="16" customHeight="1" x14ac:dyDescent="0.2">
      <c r="A12" s="243"/>
      <c r="B12" s="199">
        <v>27.238050000000001</v>
      </c>
      <c r="C12" s="199">
        <v>26.175699999999999</v>
      </c>
      <c r="D12" s="199">
        <v>26.521139999999999</v>
      </c>
      <c r="E12" s="199">
        <v>32.955370000000002</v>
      </c>
      <c r="F12" s="199">
        <v>33.559330000000003</v>
      </c>
      <c r="G12" s="199">
        <v>43.544670000000004</v>
      </c>
      <c r="H12" s="199">
        <v>46.633000000000003</v>
      </c>
      <c r="K12" s="14"/>
      <c r="L12" s="14"/>
      <c r="M12" s="14"/>
      <c r="N12" s="14"/>
      <c r="O12" s="14"/>
    </row>
    <row r="13" spans="1:18" ht="6" customHeight="1" x14ac:dyDescent="0.2">
      <c r="A13" s="17"/>
      <c r="B13" s="29"/>
      <c r="C13" s="29"/>
      <c r="D13" s="29"/>
      <c r="E13" s="29"/>
      <c r="F13" s="29"/>
      <c r="G13" s="29"/>
      <c r="H13" s="29"/>
      <c r="K13" s="14"/>
      <c r="L13" s="14"/>
      <c r="M13" s="14"/>
      <c r="N13" s="14"/>
      <c r="O13" s="14"/>
    </row>
    <row r="14" spans="1:18" x14ac:dyDescent="0.2">
      <c r="A14" s="17"/>
      <c r="B14" s="275" t="s">
        <v>139</v>
      </c>
      <c r="C14" s="275"/>
      <c r="D14" s="275"/>
      <c r="E14" s="275"/>
      <c r="F14" s="275"/>
      <c r="G14" s="275"/>
      <c r="H14" s="275"/>
      <c r="K14" s="14"/>
      <c r="L14" s="14"/>
      <c r="M14" s="14"/>
      <c r="N14" s="14"/>
      <c r="O14" s="14"/>
    </row>
    <row r="15" spans="1:18" ht="6" customHeight="1" x14ac:dyDescent="0.2">
      <c r="A15" s="17"/>
      <c r="B15" s="180"/>
      <c r="C15" s="180"/>
      <c r="D15" s="180"/>
      <c r="E15" s="180"/>
      <c r="F15" s="180"/>
      <c r="G15" s="180"/>
      <c r="H15" s="180"/>
      <c r="K15" s="14"/>
      <c r="L15" s="14"/>
      <c r="M15" s="14"/>
      <c r="N15" s="14"/>
      <c r="O15" s="14"/>
    </row>
    <row r="16" spans="1:18" x14ac:dyDescent="0.2">
      <c r="A16" s="243" t="s">
        <v>122</v>
      </c>
      <c r="B16" s="198">
        <v>-2.3025669999999998</v>
      </c>
      <c r="C16" s="198">
        <v>-0.21932109999999999</v>
      </c>
      <c r="D16" s="198">
        <v>20.992979999999999</v>
      </c>
      <c r="E16" s="198">
        <v>22.381550000000001</v>
      </c>
      <c r="F16" s="198">
        <v>23.257000000000001</v>
      </c>
      <c r="G16" s="198">
        <v>-0.45303860000000001</v>
      </c>
      <c r="H16" s="198">
        <v>11.77149</v>
      </c>
      <c r="K16" s="14"/>
      <c r="L16" s="14"/>
      <c r="M16" s="14"/>
      <c r="N16" s="14"/>
      <c r="O16" s="14"/>
    </row>
    <row r="17" spans="1:18" x14ac:dyDescent="0.2">
      <c r="A17" s="243"/>
      <c r="B17" s="199">
        <v>13.461830000000001</v>
      </c>
      <c r="C17" s="199">
        <v>16.087319999999998</v>
      </c>
      <c r="D17" s="199">
        <v>16.812000000000001</v>
      </c>
      <c r="E17" s="199">
        <v>22.572340000000001</v>
      </c>
      <c r="F17" s="199">
        <v>22.519939999999998</v>
      </c>
      <c r="G17" s="199">
        <v>37.875279999999997</v>
      </c>
      <c r="H17" s="199">
        <v>41.332810000000002</v>
      </c>
      <c r="K17" s="14"/>
      <c r="L17" s="14"/>
      <c r="M17" s="14"/>
      <c r="N17" s="14"/>
      <c r="O17" s="14"/>
    </row>
    <row r="18" spans="1:18" ht="6" customHeight="1" x14ac:dyDescent="0.2">
      <c r="A18" s="17"/>
      <c r="B18" s="33"/>
      <c r="C18" s="29"/>
      <c r="D18" s="29"/>
      <c r="E18" s="29"/>
      <c r="F18" s="29"/>
      <c r="G18" s="29"/>
      <c r="H18" s="29"/>
      <c r="K18" s="14"/>
      <c r="L18" s="14"/>
      <c r="M18" s="14"/>
      <c r="N18" s="14"/>
      <c r="O18" s="14"/>
    </row>
    <row r="19" spans="1:18" x14ac:dyDescent="0.2">
      <c r="A19" s="17"/>
      <c r="B19" s="275" t="s">
        <v>140</v>
      </c>
      <c r="C19" s="275"/>
      <c r="D19" s="275"/>
      <c r="E19" s="275"/>
      <c r="F19" s="275"/>
      <c r="G19" s="275"/>
      <c r="H19" s="275"/>
      <c r="K19" s="14"/>
      <c r="L19" s="14"/>
      <c r="M19" s="14"/>
      <c r="N19" s="14"/>
      <c r="O19" s="14"/>
    </row>
    <row r="20" spans="1:18" ht="6" customHeight="1" x14ac:dyDescent="0.2">
      <c r="A20" s="17"/>
      <c r="B20" s="180"/>
      <c r="C20" s="180"/>
      <c r="D20" s="180"/>
      <c r="E20" s="180"/>
      <c r="F20" s="180"/>
      <c r="G20" s="180"/>
      <c r="H20" s="180"/>
      <c r="K20" s="14"/>
      <c r="L20" s="14"/>
      <c r="M20" s="14"/>
      <c r="N20" s="14"/>
      <c r="O20" s="14"/>
    </row>
    <row r="21" spans="1:18" x14ac:dyDescent="0.2">
      <c r="A21" s="243" t="s">
        <v>122</v>
      </c>
      <c r="B21" s="198">
        <v>34.159759999999999</v>
      </c>
      <c r="C21" s="198">
        <v>25.381900000000002</v>
      </c>
      <c r="D21" s="198">
        <v>70.397530000000003</v>
      </c>
      <c r="E21" s="198">
        <v>52.980879999999999</v>
      </c>
      <c r="F21" s="198">
        <v>55.591320000000003</v>
      </c>
      <c r="G21" s="198">
        <v>-14.54421</v>
      </c>
      <c r="H21" s="198">
        <v>55.883270000000003</v>
      </c>
      <c r="K21" s="14"/>
      <c r="L21" s="14"/>
      <c r="M21" s="14"/>
      <c r="N21" s="14"/>
      <c r="O21" s="14"/>
    </row>
    <row r="22" spans="1:18" s="173" customFormat="1" x14ac:dyDescent="0.2">
      <c r="A22" s="243"/>
      <c r="B22" s="200">
        <v>25.412009999999999</v>
      </c>
      <c r="C22" s="200">
        <v>27.878080000000001</v>
      </c>
      <c r="D22" s="200">
        <v>27.731819999999999</v>
      </c>
      <c r="E22" s="200">
        <v>30.62959</v>
      </c>
      <c r="F22" s="200">
        <v>31.06325</v>
      </c>
      <c r="G22" s="200">
        <v>33.895339999999997</v>
      </c>
      <c r="H22" s="200">
        <v>42.589840000000002</v>
      </c>
      <c r="K22" s="62"/>
      <c r="L22" s="62"/>
      <c r="M22" s="62"/>
      <c r="N22" s="62"/>
      <c r="O22" s="62"/>
      <c r="P22" s="62"/>
    </row>
    <row r="23" spans="1:18" s="173" customFormat="1" ht="9" customHeight="1" x14ac:dyDescent="0.2">
      <c r="A23" s="177"/>
      <c r="B23" s="39"/>
      <c r="C23" s="39"/>
      <c r="D23" s="39"/>
      <c r="E23" s="39"/>
      <c r="F23" s="39"/>
      <c r="G23" s="39"/>
      <c r="H23" s="39"/>
      <c r="K23" s="243"/>
      <c r="L23" s="243"/>
      <c r="M23" s="243"/>
      <c r="N23" s="243"/>
      <c r="O23" s="243"/>
      <c r="P23" s="243"/>
      <c r="Q23" s="243"/>
      <c r="R23" s="243"/>
    </row>
    <row r="24" spans="1:18" s="173" customFormat="1" ht="16" customHeight="1" x14ac:dyDescent="0.2">
      <c r="B24" s="284" t="s">
        <v>169</v>
      </c>
      <c r="C24" s="284"/>
      <c r="D24" s="284"/>
      <c r="E24" s="284"/>
      <c r="F24" s="284"/>
      <c r="G24" s="284"/>
      <c r="H24" s="284"/>
      <c r="I24" s="197"/>
      <c r="K24" s="243"/>
      <c r="L24" s="243"/>
      <c r="M24" s="243"/>
      <c r="N24" s="243"/>
      <c r="O24" s="243"/>
      <c r="P24" s="243"/>
      <c r="Q24" s="243"/>
      <c r="R24" s="243"/>
    </row>
    <row r="25" spans="1:18" s="173" customFormat="1" ht="6" customHeight="1" x14ac:dyDescent="0.2">
      <c r="B25" s="176"/>
      <c r="C25" s="176"/>
      <c r="D25" s="176"/>
      <c r="E25" s="176"/>
      <c r="F25" s="176"/>
      <c r="G25" s="176"/>
      <c r="H25" s="176"/>
      <c r="I25" s="197"/>
      <c r="K25" s="177"/>
      <c r="L25" s="177"/>
      <c r="M25" s="177"/>
      <c r="N25" s="177"/>
      <c r="O25" s="177"/>
      <c r="P25" s="177"/>
      <c r="Q25" s="177"/>
      <c r="R25" s="177"/>
    </row>
    <row r="26" spans="1:18" x14ac:dyDescent="0.2">
      <c r="A26" s="17"/>
      <c r="B26" s="244" t="s">
        <v>138</v>
      </c>
      <c r="C26" s="244"/>
      <c r="D26" s="244"/>
      <c r="E26" s="244"/>
      <c r="F26" s="244"/>
      <c r="G26" s="244"/>
      <c r="H26" s="244"/>
    </row>
    <row r="27" spans="1:18" ht="6" customHeight="1" x14ac:dyDescent="0.2">
      <c r="A27" s="17"/>
      <c r="B27" s="178"/>
      <c r="C27" s="178"/>
      <c r="D27" s="178"/>
      <c r="E27" s="178"/>
      <c r="F27" s="178"/>
      <c r="G27" s="178"/>
      <c r="H27" s="178"/>
    </row>
    <row r="28" spans="1:18" x14ac:dyDescent="0.2">
      <c r="A28" s="243" t="s">
        <v>122</v>
      </c>
      <c r="B28" s="198">
        <v>-15.2676</v>
      </c>
      <c r="C28" s="198">
        <v>75.397009999999995</v>
      </c>
      <c r="D28" s="198">
        <v>99.376249999999999</v>
      </c>
      <c r="E28" s="198">
        <v>116.7854</v>
      </c>
      <c r="F28" s="198">
        <v>117.92619999999999</v>
      </c>
      <c r="G28" s="198">
        <v>165.98570000000001</v>
      </c>
      <c r="H28" s="198">
        <v>151.7012</v>
      </c>
    </row>
    <row r="29" spans="1:18" x14ac:dyDescent="0.2">
      <c r="A29" s="243"/>
      <c r="B29" s="199">
        <v>21.994039999999998</v>
      </c>
      <c r="C29" s="199">
        <v>33.649529999999999</v>
      </c>
      <c r="D29" s="199">
        <v>39.280279999999998</v>
      </c>
      <c r="E29" s="199">
        <v>50.558929999999997</v>
      </c>
      <c r="F29" s="199">
        <v>50.560920000000003</v>
      </c>
      <c r="G29" s="199">
        <v>53.19032</v>
      </c>
      <c r="H29" s="199">
        <v>57.814140000000002</v>
      </c>
    </row>
    <row r="30" spans="1:18" ht="6" customHeight="1" x14ac:dyDescent="0.2">
      <c r="A30" s="17"/>
      <c r="B30" s="29"/>
      <c r="C30" s="29"/>
      <c r="D30" s="29"/>
      <c r="E30" s="29"/>
      <c r="F30" s="29"/>
      <c r="G30" s="29"/>
      <c r="H30" s="29"/>
    </row>
    <row r="31" spans="1:18" ht="16" customHeight="1" x14ac:dyDescent="0.2">
      <c r="A31" s="17"/>
      <c r="B31" s="275" t="s">
        <v>139</v>
      </c>
      <c r="C31" s="275"/>
      <c r="D31" s="275"/>
      <c r="E31" s="275"/>
      <c r="F31" s="275"/>
      <c r="G31" s="275"/>
      <c r="H31" s="275"/>
    </row>
    <row r="32" spans="1:18" ht="6" customHeight="1" x14ac:dyDescent="0.2">
      <c r="A32" s="17"/>
      <c r="B32" s="180"/>
      <c r="C32" s="180"/>
      <c r="D32" s="180"/>
      <c r="E32" s="180"/>
      <c r="F32" s="180"/>
      <c r="G32" s="180"/>
      <c r="H32" s="180"/>
    </row>
    <row r="33" spans="1:18" x14ac:dyDescent="0.2">
      <c r="A33" s="243" t="s">
        <v>122</v>
      </c>
      <c r="B33" s="198">
        <v>-10.50933</v>
      </c>
      <c r="C33" s="198">
        <v>79.097489999999993</v>
      </c>
      <c r="D33" s="198">
        <v>63.373980000000003</v>
      </c>
      <c r="E33" s="198">
        <v>54.40211</v>
      </c>
      <c r="F33" s="198">
        <v>53.839370000000002</v>
      </c>
      <c r="G33" s="198">
        <v>73.751630000000006</v>
      </c>
      <c r="H33" s="198">
        <v>21.532309999999999</v>
      </c>
    </row>
    <row r="34" spans="1:18" x14ac:dyDescent="0.2">
      <c r="A34" s="243"/>
      <c r="B34" s="199">
        <v>19.017009999999999</v>
      </c>
      <c r="C34" s="199">
        <v>26.160810000000001</v>
      </c>
      <c r="D34" s="199">
        <v>31.12895</v>
      </c>
      <c r="E34" s="199">
        <v>23.585850000000001</v>
      </c>
      <c r="F34" s="199">
        <v>23.310690000000001</v>
      </c>
      <c r="G34" s="199">
        <v>36.589109999999998</v>
      </c>
      <c r="H34" s="199">
        <v>42.268149999999999</v>
      </c>
      <c r="K34" s="14"/>
      <c r="L34" s="14"/>
      <c r="M34" s="14"/>
      <c r="N34" s="14"/>
    </row>
    <row r="35" spans="1:18" ht="6" customHeight="1" x14ac:dyDescent="0.2">
      <c r="A35" s="17"/>
      <c r="B35" s="33"/>
      <c r="C35" s="29"/>
      <c r="D35" s="29"/>
      <c r="E35" s="29"/>
      <c r="F35" s="29"/>
      <c r="G35" s="29"/>
      <c r="H35" s="29"/>
      <c r="K35" s="14"/>
      <c r="L35" s="14"/>
      <c r="M35" s="14"/>
      <c r="N35" s="14"/>
    </row>
    <row r="36" spans="1:18" x14ac:dyDescent="0.2">
      <c r="A36" s="17"/>
      <c r="B36" s="275" t="s">
        <v>140</v>
      </c>
      <c r="C36" s="275"/>
      <c r="D36" s="275"/>
      <c r="E36" s="275"/>
      <c r="F36" s="275"/>
      <c r="G36" s="275"/>
      <c r="H36" s="275"/>
      <c r="K36" s="14"/>
      <c r="L36" s="14"/>
      <c r="M36" s="14"/>
      <c r="N36" s="14"/>
    </row>
    <row r="37" spans="1:18" ht="6" customHeight="1" x14ac:dyDescent="0.2">
      <c r="A37" s="17"/>
      <c r="B37" s="180"/>
      <c r="C37" s="180"/>
      <c r="D37" s="180"/>
      <c r="E37" s="180"/>
      <c r="F37" s="180"/>
      <c r="G37" s="180"/>
      <c r="H37" s="180"/>
      <c r="K37" s="14"/>
      <c r="L37" s="14"/>
      <c r="M37" s="14"/>
      <c r="N37" s="14"/>
    </row>
    <row r="38" spans="1:18" ht="16" customHeight="1" x14ac:dyDescent="0.2">
      <c r="A38" s="243" t="s">
        <v>122</v>
      </c>
      <c r="B38" s="198">
        <v>-75.248949999999994</v>
      </c>
      <c r="C38" s="198">
        <v>12.21898</v>
      </c>
      <c r="D38" s="198">
        <v>74.08663</v>
      </c>
      <c r="E38" s="198">
        <v>31.804369999999999</v>
      </c>
      <c r="F38" s="198">
        <v>30.540220000000001</v>
      </c>
      <c r="G38" s="198">
        <v>47.011270000000003</v>
      </c>
      <c r="H38" s="198">
        <v>33.964530000000003</v>
      </c>
      <c r="K38" s="14"/>
      <c r="L38" s="14"/>
      <c r="M38" s="14"/>
      <c r="N38" s="14"/>
    </row>
    <row r="39" spans="1:18" x14ac:dyDescent="0.2">
      <c r="A39" s="243"/>
      <c r="B39" s="199">
        <v>44.964979999999997</v>
      </c>
      <c r="C39" s="199">
        <v>49.168509999999998</v>
      </c>
      <c r="D39" s="199">
        <v>58.379890000000003</v>
      </c>
      <c r="E39" s="199">
        <v>44.966009999999997</v>
      </c>
      <c r="F39" s="199">
        <v>44.773299999999999</v>
      </c>
      <c r="G39" s="199">
        <v>53.42604</v>
      </c>
      <c r="H39" s="199">
        <v>67.466800000000006</v>
      </c>
      <c r="K39" s="14"/>
      <c r="L39" s="14"/>
      <c r="M39" s="14"/>
      <c r="N39" s="14"/>
    </row>
    <row r="40" spans="1:18" ht="10.5" customHeight="1" thickBot="1" x14ac:dyDescent="0.25">
      <c r="A40" s="184"/>
      <c r="B40" s="36"/>
      <c r="C40" s="36"/>
      <c r="D40" s="36"/>
      <c r="E40" s="36"/>
      <c r="F40" s="36"/>
      <c r="G40" s="36"/>
      <c r="H40" s="36"/>
      <c r="K40" s="243"/>
      <c r="L40" s="243"/>
      <c r="M40" s="243"/>
      <c r="N40" s="243"/>
      <c r="O40" s="243"/>
      <c r="P40" s="243"/>
      <c r="Q40" s="243"/>
      <c r="R40" s="243"/>
    </row>
    <row r="41" spans="1:18" ht="75" customHeight="1" x14ac:dyDescent="0.2">
      <c r="A41" s="278" t="s">
        <v>220</v>
      </c>
      <c r="B41" s="278"/>
      <c r="C41" s="278"/>
      <c r="D41" s="278"/>
      <c r="E41" s="278"/>
      <c r="F41" s="278"/>
      <c r="G41" s="278"/>
      <c r="H41" s="278"/>
      <c r="K41" s="243"/>
      <c r="L41" s="243"/>
      <c r="M41" s="243"/>
      <c r="N41" s="243"/>
      <c r="O41" s="243"/>
      <c r="P41" s="243"/>
      <c r="Q41" s="243"/>
      <c r="R41" s="243"/>
    </row>
    <row r="42" spans="1:18" x14ac:dyDescent="0.2">
      <c r="K42" s="243"/>
      <c r="L42" s="243"/>
      <c r="M42" s="243"/>
      <c r="N42" s="243"/>
      <c r="O42" s="243"/>
      <c r="P42" s="243"/>
      <c r="Q42" s="243"/>
      <c r="R42" s="243"/>
    </row>
    <row r="43" spans="1:18" x14ac:dyDescent="0.2">
      <c r="K43" s="14"/>
      <c r="L43" s="14"/>
      <c r="M43" s="14"/>
      <c r="N43" s="14"/>
    </row>
    <row r="44" spans="1:18" x14ac:dyDescent="0.2">
      <c r="K44" s="14"/>
      <c r="L44" s="14"/>
      <c r="M44" s="14"/>
      <c r="N44" s="14"/>
    </row>
    <row r="45" spans="1:18" ht="4" customHeight="1" x14ac:dyDescent="0.2">
      <c r="K45" s="14"/>
      <c r="L45" s="14"/>
      <c r="M45" s="14"/>
      <c r="N45" s="14"/>
    </row>
    <row r="46" spans="1:18" ht="4" customHeight="1" x14ac:dyDescent="0.2">
      <c r="K46" s="14"/>
      <c r="L46" s="14"/>
      <c r="M46" s="14"/>
      <c r="N46" s="14"/>
    </row>
    <row r="47" spans="1:18" x14ac:dyDescent="0.2">
      <c r="K47" s="14"/>
      <c r="L47" s="14"/>
      <c r="M47" s="14"/>
      <c r="N47" s="14"/>
    </row>
    <row r="48" spans="1:18" x14ac:dyDescent="0.2">
      <c r="K48" s="14"/>
      <c r="L48" s="14"/>
      <c r="M48" s="14"/>
      <c r="N48" s="14"/>
    </row>
    <row r="49" spans="10:22" x14ac:dyDescent="0.2">
      <c r="K49" s="14"/>
      <c r="L49" s="14"/>
      <c r="M49" s="14"/>
      <c r="N49" s="14"/>
    </row>
    <row r="50" spans="10:22" x14ac:dyDescent="0.2">
      <c r="K50" s="14"/>
      <c r="L50" s="14"/>
      <c r="M50" s="14"/>
      <c r="N50" s="14"/>
    </row>
    <row r="51" spans="10:22" ht="15.5" customHeight="1" x14ac:dyDescent="0.2">
      <c r="K51" s="14"/>
      <c r="L51" s="14"/>
      <c r="M51" s="14"/>
      <c r="N51" s="14"/>
    </row>
    <row r="52" spans="10:22" x14ac:dyDescent="0.2">
      <c r="K52" s="14"/>
      <c r="L52" s="14"/>
      <c r="M52" s="14"/>
      <c r="N52" s="14"/>
    </row>
    <row r="55" spans="10:22" x14ac:dyDescent="0.2">
      <c r="J55" s="14"/>
      <c r="Q55" s="14"/>
    </row>
    <row r="56" spans="10:22" x14ac:dyDescent="0.2">
      <c r="J56" s="14"/>
      <c r="K56" s="14"/>
      <c r="L56" s="14"/>
      <c r="M56" s="14"/>
    </row>
    <row r="57" spans="10:22" x14ac:dyDescent="0.2">
      <c r="J57" s="14"/>
      <c r="K57" s="14"/>
      <c r="L57" s="14"/>
      <c r="M57" s="14"/>
      <c r="N57" s="14"/>
      <c r="O57" s="14"/>
      <c r="Q57" s="14"/>
      <c r="R57" s="14"/>
      <c r="U57" s="14"/>
      <c r="V57" s="14"/>
    </row>
    <row r="58" spans="10:22" x14ac:dyDescent="0.2">
      <c r="J58" s="14"/>
      <c r="K58" s="14"/>
      <c r="L58" s="14"/>
      <c r="M58" s="14"/>
      <c r="N58" s="14"/>
      <c r="O58" s="14"/>
      <c r="Q58" s="14"/>
      <c r="R58" s="14"/>
      <c r="U58" s="14"/>
      <c r="V58" s="14"/>
    </row>
    <row r="59" spans="10:22" x14ac:dyDescent="0.2">
      <c r="J59" s="14"/>
      <c r="K59" s="14"/>
      <c r="L59" s="14"/>
      <c r="M59" s="14"/>
      <c r="N59" s="14"/>
      <c r="O59" s="14"/>
      <c r="Q59" s="14"/>
      <c r="R59" s="14"/>
      <c r="U59" s="14"/>
      <c r="V59" s="14"/>
    </row>
    <row r="60" spans="10:22" x14ac:dyDescent="0.2">
      <c r="J60" s="14"/>
      <c r="K60" s="14"/>
      <c r="L60" s="14"/>
      <c r="M60" s="14"/>
      <c r="N60" s="14"/>
      <c r="O60" s="14"/>
      <c r="Q60" s="14"/>
      <c r="R60" s="14"/>
      <c r="U60" s="14"/>
      <c r="V60" s="14"/>
    </row>
    <row r="61" spans="10:22" x14ac:dyDescent="0.2">
      <c r="J61" s="14"/>
      <c r="K61" s="14"/>
      <c r="L61" s="14"/>
      <c r="M61" s="14"/>
      <c r="N61" s="14"/>
      <c r="O61" s="14"/>
      <c r="Q61" s="14"/>
      <c r="R61" s="14"/>
      <c r="U61" s="14"/>
      <c r="V61" s="14"/>
    </row>
    <row r="62" spans="10:22" x14ac:dyDescent="0.2">
      <c r="J62" s="14"/>
      <c r="K62" s="14"/>
      <c r="L62" s="14"/>
      <c r="M62" s="14"/>
      <c r="N62" s="14"/>
      <c r="O62" s="14"/>
      <c r="Q62" s="14"/>
      <c r="R62" s="14"/>
      <c r="U62" s="14"/>
      <c r="V62" s="14"/>
    </row>
    <row r="63" spans="10:22" x14ac:dyDescent="0.2">
      <c r="J63" s="14"/>
      <c r="K63" s="14"/>
      <c r="L63" s="14"/>
      <c r="M63" s="14"/>
      <c r="N63" s="14"/>
      <c r="O63" s="14"/>
      <c r="Q63" s="14"/>
      <c r="R63" s="14"/>
      <c r="U63" s="14"/>
      <c r="V63" s="14"/>
    </row>
    <row r="64" spans="10:22" x14ac:dyDescent="0.2">
      <c r="J64" s="14"/>
      <c r="K64" s="14"/>
      <c r="L64" s="14"/>
      <c r="M64" s="14"/>
      <c r="N64" s="14"/>
      <c r="O64" s="14"/>
      <c r="Q64" s="14"/>
      <c r="R64" s="14"/>
      <c r="U64" s="14"/>
      <c r="V64" s="14"/>
    </row>
    <row r="65" spans="10:22" x14ac:dyDescent="0.2">
      <c r="J65" s="14"/>
      <c r="K65" s="14"/>
      <c r="L65" s="14"/>
      <c r="M65" s="14"/>
      <c r="N65" s="14"/>
      <c r="O65" s="14"/>
      <c r="Q65" s="14"/>
      <c r="R65" s="14"/>
      <c r="U65" s="14"/>
      <c r="V65" s="14"/>
    </row>
    <row r="66" spans="10:22" x14ac:dyDescent="0.2">
      <c r="J66" s="14"/>
      <c r="K66" s="14"/>
      <c r="L66" s="14"/>
      <c r="M66" s="14"/>
      <c r="N66" s="14"/>
      <c r="O66" s="14"/>
      <c r="Q66" s="14"/>
      <c r="R66" s="14"/>
      <c r="U66" s="14"/>
      <c r="V66" s="14"/>
    </row>
    <row r="67" spans="10:22" x14ac:dyDescent="0.2">
      <c r="J67" s="14"/>
      <c r="K67" s="14"/>
      <c r="L67" s="14"/>
      <c r="M67" s="14"/>
      <c r="N67" s="14"/>
      <c r="O67" s="14"/>
      <c r="Q67" s="14"/>
      <c r="R67" s="14"/>
      <c r="U67" s="14"/>
      <c r="V67" s="14"/>
    </row>
    <row r="68" spans="10:22" x14ac:dyDescent="0.2">
      <c r="J68" s="14"/>
      <c r="K68" s="14"/>
      <c r="L68" s="14"/>
      <c r="M68" s="14"/>
      <c r="N68" s="14"/>
      <c r="O68" s="14"/>
      <c r="Q68" s="14"/>
      <c r="R68" s="14"/>
      <c r="U68" s="14"/>
      <c r="V68" s="14"/>
    </row>
    <row r="69" spans="10:22" x14ac:dyDescent="0.2">
      <c r="J69" s="14"/>
      <c r="K69" s="14"/>
      <c r="L69" s="14"/>
      <c r="M69" s="14"/>
      <c r="N69" s="14"/>
      <c r="O69" s="14"/>
      <c r="Q69" s="14"/>
      <c r="R69" s="14"/>
      <c r="U69" s="14"/>
      <c r="V69" s="14"/>
    </row>
    <row r="70" spans="10:22" x14ac:dyDescent="0.2">
      <c r="J70" s="14"/>
      <c r="K70" s="14"/>
      <c r="L70" s="14"/>
      <c r="M70" s="14"/>
      <c r="N70" s="14"/>
      <c r="O70" s="14"/>
      <c r="Q70" s="14"/>
      <c r="R70" s="14"/>
      <c r="U70" s="14"/>
      <c r="V70" s="14"/>
    </row>
    <row r="71" spans="10:22" x14ac:dyDescent="0.2">
      <c r="J71" s="14"/>
      <c r="K71" s="14"/>
      <c r="L71" s="14"/>
      <c r="M71" s="14"/>
      <c r="N71" s="14"/>
      <c r="O71" s="14"/>
      <c r="Q71" s="14"/>
      <c r="R71" s="14"/>
      <c r="U71" s="14"/>
      <c r="V71" s="14"/>
    </row>
    <row r="72" spans="10:22" x14ac:dyDescent="0.2">
      <c r="J72" s="14"/>
      <c r="K72" s="14"/>
      <c r="L72" s="14"/>
      <c r="M72" s="14"/>
      <c r="N72" s="14"/>
      <c r="O72" s="14"/>
      <c r="Q72" s="14"/>
      <c r="R72" s="14"/>
      <c r="U72" s="14"/>
      <c r="V72" s="14"/>
    </row>
    <row r="73" spans="10:22" x14ac:dyDescent="0.2">
      <c r="J73" s="14"/>
      <c r="K73" s="14"/>
      <c r="L73" s="14"/>
      <c r="M73" s="14"/>
      <c r="N73" s="14"/>
      <c r="O73" s="14"/>
      <c r="Q73" s="14"/>
      <c r="R73" s="14"/>
      <c r="U73" s="14"/>
      <c r="V73" s="14"/>
    </row>
    <row r="74" spans="10:22" x14ac:dyDescent="0.2">
      <c r="J74" s="14"/>
      <c r="K74" s="14"/>
      <c r="L74" s="14"/>
      <c r="M74" s="14"/>
      <c r="N74" s="14"/>
      <c r="O74" s="14"/>
      <c r="Q74" s="14"/>
      <c r="R74" s="14"/>
      <c r="U74" s="14"/>
      <c r="V74" s="14"/>
    </row>
    <row r="75" spans="10:22" x14ac:dyDescent="0.2">
      <c r="J75" s="14"/>
      <c r="K75" s="14"/>
      <c r="L75" s="14"/>
      <c r="M75" s="14"/>
      <c r="N75" s="14"/>
      <c r="O75" s="14"/>
      <c r="Q75" s="14"/>
      <c r="R75" s="14"/>
      <c r="U75" s="14"/>
      <c r="V75" s="14"/>
    </row>
    <row r="76" spans="10:22" x14ac:dyDescent="0.2">
      <c r="J76" s="14"/>
      <c r="K76" s="14"/>
      <c r="L76" s="14"/>
      <c r="M76" s="14"/>
      <c r="N76" s="14"/>
      <c r="O76" s="14"/>
      <c r="Q76" s="14"/>
      <c r="R76" s="14"/>
      <c r="U76" s="14"/>
      <c r="V76" s="14"/>
    </row>
    <row r="77" spans="10:22" x14ac:dyDescent="0.2">
      <c r="J77" s="14"/>
      <c r="K77" s="14"/>
      <c r="L77" s="14"/>
      <c r="M77" s="14"/>
      <c r="N77" s="14"/>
      <c r="O77" s="14"/>
      <c r="Q77" s="14"/>
      <c r="R77" s="14"/>
      <c r="U77" s="14"/>
      <c r="V77" s="14"/>
    </row>
    <row r="78" spans="10:22" x14ac:dyDescent="0.2">
      <c r="J78" s="14"/>
      <c r="K78" s="14"/>
      <c r="L78" s="14"/>
      <c r="M78" s="14"/>
      <c r="N78" s="14"/>
      <c r="O78" s="14"/>
      <c r="Q78" s="14"/>
      <c r="R78" s="14"/>
      <c r="U78" s="14"/>
      <c r="V78" s="14"/>
    </row>
    <row r="79" spans="10:22" x14ac:dyDescent="0.2">
      <c r="J79" s="14"/>
      <c r="K79" s="14"/>
      <c r="L79" s="14"/>
      <c r="M79" s="14"/>
      <c r="N79" s="14"/>
      <c r="O79" s="14"/>
      <c r="Q79" s="14"/>
      <c r="R79" s="14"/>
      <c r="U79" s="14"/>
      <c r="V79" s="14"/>
    </row>
    <row r="80" spans="10:22" x14ac:dyDescent="0.2">
      <c r="J80" s="14"/>
      <c r="K80" s="14"/>
      <c r="L80" s="14"/>
      <c r="M80" s="14"/>
      <c r="N80" s="14"/>
      <c r="O80" s="14"/>
      <c r="Q80" s="14"/>
      <c r="R80" s="14"/>
      <c r="U80" s="14"/>
      <c r="V80" s="14"/>
    </row>
    <row r="81" spans="1:22" x14ac:dyDescent="0.2">
      <c r="J81" s="14"/>
      <c r="K81" s="14"/>
      <c r="L81" s="14"/>
      <c r="M81" s="14"/>
      <c r="N81" s="14"/>
      <c r="O81" s="14"/>
      <c r="Q81" s="14"/>
      <c r="R81" s="14"/>
      <c r="U81" s="14"/>
      <c r="V81" s="14"/>
    </row>
    <row r="82" spans="1:22" x14ac:dyDescent="0.2">
      <c r="J82" s="14"/>
      <c r="K82" s="14"/>
      <c r="L82" s="14"/>
      <c r="M82" s="14"/>
      <c r="N82" s="14"/>
      <c r="O82" s="14"/>
      <c r="Q82" s="14"/>
      <c r="R82" s="14"/>
      <c r="U82" s="14"/>
      <c r="V82" s="14"/>
    </row>
    <row r="83" spans="1:22" x14ac:dyDescent="0.2">
      <c r="J83" s="14"/>
      <c r="K83" s="14"/>
      <c r="L83" s="14"/>
      <c r="M83" s="14"/>
      <c r="N83" s="14"/>
      <c r="O83" s="14"/>
      <c r="Q83" s="14"/>
      <c r="R83" s="14"/>
      <c r="U83" s="14"/>
      <c r="V83" s="14"/>
    </row>
    <row r="84" spans="1:22" x14ac:dyDescent="0.2">
      <c r="J84" s="14"/>
      <c r="K84" s="14"/>
      <c r="N84" s="14"/>
      <c r="O84" s="14"/>
      <c r="Q84" s="14"/>
      <c r="R84" s="14"/>
      <c r="U84" s="14"/>
      <c r="V84" s="14"/>
    </row>
    <row r="96" spans="1:22" x14ac:dyDescent="0.2">
      <c r="A96" s="248" t="s">
        <v>126</v>
      </c>
      <c r="B96" s="248"/>
      <c r="C96" s="248"/>
      <c r="D96" s="248"/>
      <c r="E96" s="248"/>
      <c r="F96" s="248"/>
      <c r="G96" s="248"/>
      <c r="H96" s="248"/>
      <c r="K96" s="201" t="s">
        <v>120</v>
      </c>
    </row>
    <row r="97" spans="1:16" ht="17" thickBot="1" x14ac:dyDescent="0.25">
      <c r="A97" s="249"/>
      <c r="B97" s="249"/>
      <c r="C97" s="249"/>
      <c r="D97" s="249"/>
      <c r="E97" s="249"/>
      <c r="F97" s="249"/>
      <c r="G97" s="249"/>
      <c r="H97" s="249"/>
      <c r="K97" s="57" t="s">
        <v>116</v>
      </c>
      <c r="L97" s="57" t="s">
        <v>117</v>
      </c>
      <c r="M97" s="57" t="s">
        <v>118</v>
      </c>
      <c r="N97" s="57" t="s">
        <v>119</v>
      </c>
      <c r="O97" s="57" t="s">
        <v>124</v>
      </c>
      <c r="P97" s="57" t="s">
        <v>125</v>
      </c>
    </row>
    <row r="98" spans="1:16" x14ac:dyDescent="0.2">
      <c r="A98" s="17"/>
      <c r="B98" s="17"/>
      <c r="C98" s="17"/>
      <c r="D98" s="17"/>
      <c r="E98" s="17"/>
      <c r="F98" s="17"/>
      <c r="G98" s="17"/>
      <c r="H98" s="17"/>
      <c r="K98" s="14">
        <v>47.510530000000003</v>
      </c>
      <c r="L98" s="14">
        <v>27.238050000000001</v>
      </c>
      <c r="M98" s="57">
        <v>1</v>
      </c>
      <c r="N98" s="57">
        <v>2004</v>
      </c>
      <c r="O98" s="14">
        <v>4.4227150000000002</v>
      </c>
      <c r="P98" s="14">
        <v>83.846339999999998</v>
      </c>
    </row>
    <row r="99" spans="1:16" x14ac:dyDescent="0.2">
      <c r="A99" s="17"/>
      <c r="B99" s="17" t="s">
        <v>160</v>
      </c>
      <c r="C99" s="17" t="s">
        <v>161</v>
      </c>
      <c r="D99" s="17" t="s">
        <v>162</v>
      </c>
      <c r="E99" s="17" t="s">
        <v>163</v>
      </c>
      <c r="F99" s="17" t="s">
        <v>164</v>
      </c>
      <c r="G99" s="17" t="s">
        <v>115</v>
      </c>
      <c r="H99" s="17" t="s">
        <v>165</v>
      </c>
      <c r="K99" s="14"/>
      <c r="L99" s="14"/>
      <c r="O99" s="14"/>
      <c r="P99" s="14"/>
    </row>
    <row r="100" spans="1:16" ht="17" x14ac:dyDescent="0.2">
      <c r="A100" s="35"/>
      <c r="B100" s="174" t="s">
        <v>4</v>
      </c>
      <c r="C100" s="174" t="s">
        <v>5</v>
      </c>
      <c r="D100" s="174" t="s">
        <v>6</v>
      </c>
      <c r="E100" s="174" t="s">
        <v>7</v>
      </c>
      <c r="F100" s="174" t="s">
        <v>13</v>
      </c>
      <c r="G100" s="174" t="s">
        <v>14</v>
      </c>
      <c r="H100" s="174" t="s">
        <v>15</v>
      </c>
      <c r="K100" s="14">
        <v>-2.3025669999999998</v>
      </c>
      <c r="L100" s="14">
        <v>13.461830000000001</v>
      </c>
      <c r="M100" s="57">
        <v>2</v>
      </c>
      <c r="N100" s="57">
        <v>2004</v>
      </c>
      <c r="O100" s="14">
        <v>2.045293</v>
      </c>
      <c r="P100" s="14">
        <v>50.086039999999997</v>
      </c>
    </row>
    <row r="101" spans="1:16" x14ac:dyDescent="0.2">
      <c r="A101" s="35"/>
      <c r="B101" s="17"/>
      <c r="C101" s="17"/>
      <c r="D101" s="17"/>
      <c r="E101" s="17"/>
      <c r="F101" s="17"/>
      <c r="G101" s="17"/>
      <c r="H101" s="17"/>
      <c r="K101" s="14">
        <v>34.159759999999999</v>
      </c>
      <c r="L101" s="14">
        <v>25.412009999999999</v>
      </c>
      <c r="M101" s="57">
        <v>3</v>
      </c>
      <c r="N101" s="57">
        <v>2004</v>
      </c>
      <c r="O101" s="14">
        <v>31.833590000000001</v>
      </c>
      <c r="P101" s="14">
        <v>86.191820000000007</v>
      </c>
    </row>
    <row r="102" spans="1:16" x14ac:dyDescent="0.2">
      <c r="A102" s="35"/>
      <c r="B102" s="244" t="s">
        <v>138</v>
      </c>
      <c r="C102" s="244"/>
      <c r="D102" s="244"/>
      <c r="E102" s="244"/>
      <c r="F102" s="244"/>
      <c r="G102" s="244"/>
      <c r="H102" s="244"/>
      <c r="K102" s="14">
        <v>49.752380000000002</v>
      </c>
      <c r="L102" s="14">
        <v>26.175699999999999</v>
      </c>
      <c r="M102" s="57">
        <v>1</v>
      </c>
      <c r="N102" s="57">
        <v>2006</v>
      </c>
      <c r="O102" s="14">
        <v>39.335850000000001</v>
      </c>
      <c r="P102" s="14">
        <v>101.06310000000001</v>
      </c>
    </row>
    <row r="103" spans="1:16" x14ac:dyDescent="0.2">
      <c r="A103" s="35"/>
      <c r="B103" s="17"/>
      <c r="C103" s="17"/>
      <c r="D103" s="17"/>
      <c r="E103" s="17"/>
      <c r="F103" s="17"/>
      <c r="G103" s="17"/>
      <c r="H103" s="17"/>
      <c r="K103" s="14">
        <v>-0.21932109999999999</v>
      </c>
      <c r="L103" s="14">
        <v>16.087319999999998</v>
      </c>
      <c r="M103" s="57">
        <v>2</v>
      </c>
      <c r="N103" s="57">
        <v>2006</v>
      </c>
      <c r="O103" s="14">
        <v>11.59137</v>
      </c>
      <c r="P103" s="14">
        <v>65.458219999999997</v>
      </c>
    </row>
    <row r="104" spans="1:16" x14ac:dyDescent="0.2">
      <c r="A104" s="243" t="s">
        <v>122</v>
      </c>
      <c r="B104" s="198">
        <v>47.510530000000003</v>
      </c>
      <c r="C104" s="198">
        <v>49.752380000000002</v>
      </c>
      <c r="D104" s="198">
        <v>77.41122</v>
      </c>
      <c r="E104" s="198">
        <v>69.630880000000005</v>
      </c>
      <c r="F104" s="198">
        <v>71.526009999999999</v>
      </c>
      <c r="G104" s="198">
        <v>91.483909999999995</v>
      </c>
      <c r="H104" s="198">
        <v>102.5855</v>
      </c>
      <c r="K104" s="14">
        <v>25.381900000000002</v>
      </c>
      <c r="L104" s="14">
        <v>27.878080000000001</v>
      </c>
      <c r="M104" s="57">
        <v>3</v>
      </c>
      <c r="N104" s="57">
        <v>2006</v>
      </c>
      <c r="O104" s="14">
        <v>31.291329999999999</v>
      </c>
      <c r="P104" s="14">
        <v>104.5891</v>
      </c>
    </row>
    <row r="105" spans="1:16" x14ac:dyDescent="0.2">
      <c r="A105" s="243"/>
      <c r="B105" s="199">
        <v>27.238050000000001</v>
      </c>
      <c r="C105" s="199">
        <v>26.175699999999999</v>
      </c>
      <c r="D105" s="199">
        <v>26.521139999999999</v>
      </c>
      <c r="E105" s="199">
        <v>32.955370000000002</v>
      </c>
      <c r="F105" s="199">
        <v>33.559330000000003</v>
      </c>
      <c r="G105" s="199">
        <v>43.544670000000004</v>
      </c>
      <c r="H105" s="199">
        <v>46.633000000000003</v>
      </c>
      <c r="K105" s="14">
        <v>77.41122</v>
      </c>
      <c r="L105" s="14">
        <v>26.521139999999999</v>
      </c>
      <c r="M105" s="57">
        <v>1</v>
      </c>
      <c r="N105" s="57">
        <v>2008</v>
      </c>
      <c r="O105" s="14">
        <v>48.225099999999998</v>
      </c>
      <c r="P105" s="14">
        <v>110.2692</v>
      </c>
    </row>
    <row r="106" spans="1:16" x14ac:dyDescent="0.2">
      <c r="A106" s="35"/>
      <c r="B106" s="29"/>
      <c r="C106" s="29"/>
      <c r="D106" s="29"/>
      <c r="E106" s="29"/>
      <c r="F106" s="29"/>
      <c r="G106" s="29"/>
      <c r="H106" s="29"/>
      <c r="K106" s="14">
        <v>20.992979999999999</v>
      </c>
      <c r="L106" s="14">
        <v>16.812000000000001</v>
      </c>
      <c r="M106" s="57">
        <v>2</v>
      </c>
      <c r="N106" s="57">
        <v>2008</v>
      </c>
      <c r="O106" s="14">
        <v>21.62199</v>
      </c>
      <c r="P106" s="14">
        <v>72.17268</v>
      </c>
    </row>
    <row r="107" spans="1:16" x14ac:dyDescent="0.2">
      <c r="A107" s="35"/>
      <c r="B107" s="275" t="s">
        <v>139</v>
      </c>
      <c r="C107" s="275"/>
      <c r="D107" s="275"/>
      <c r="E107" s="275"/>
      <c r="F107" s="275"/>
      <c r="G107" s="275"/>
      <c r="H107" s="275"/>
      <c r="K107" s="14">
        <v>70.397530000000003</v>
      </c>
      <c r="L107" s="14">
        <v>27.731819999999999</v>
      </c>
      <c r="M107" s="57">
        <v>3</v>
      </c>
      <c r="N107" s="57">
        <v>2008</v>
      </c>
      <c r="O107" s="14">
        <v>34.156030000000001</v>
      </c>
      <c r="P107" s="14">
        <v>110.22239999999999</v>
      </c>
    </row>
    <row r="108" spans="1:16" x14ac:dyDescent="0.2">
      <c r="A108" s="35"/>
      <c r="B108" s="29"/>
      <c r="C108" s="29"/>
      <c r="D108" s="29"/>
      <c r="E108" s="29"/>
      <c r="F108" s="29"/>
      <c r="G108" s="29"/>
      <c r="H108" s="29"/>
      <c r="K108" s="14">
        <v>69.630880000000005</v>
      </c>
      <c r="L108" s="14">
        <v>32.955370000000002</v>
      </c>
      <c r="M108" s="57">
        <v>1</v>
      </c>
      <c r="N108" s="57">
        <v>2010</v>
      </c>
      <c r="O108" s="14">
        <v>52.338000000000001</v>
      </c>
      <c r="P108" s="14">
        <v>106.2634</v>
      </c>
    </row>
    <row r="109" spans="1:16" x14ac:dyDescent="0.2">
      <c r="A109" s="243" t="s">
        <v>122</v>
      </c>
      <c r="B109" s="198">
        <v>-2.3025669999999998</v>
      </c>
      <c r="C109" s="198">
        <v>-0.21932109999999999</v>
      </c>
      <c r="D109" s="198">
        <v>20.992979999999999</v>
      </c>
      <c r="E109" s="198">
        <v>22.381550000000001</v>
      </c>
      <c r="F109" s="198">
        <v>23.257000000000001</v>
      </c>
      <c r="G109" s="198">
        <v>-0.45303860000000001</v>
      </c>
      <c r="H109" s="198">
        <v>11.77149</v>
      </c>
      <c r="K109" s="14">
        <v>22.381550000000001</v>
      </c>
      <c r="L109" s="14">
        <v>22.572340000000001</v>
      </c>
      <c r="M109" s="57">
        <v>2</v>
      </c>
      <c r="N109" s="57">
        <v>2010</v>
      </c>
      <c r="O109" s="14">
        <v>35.924550000000004</v>
      </c>
      <c r="P109" s="14">
        <v>72.282550000000001</v>
      </c>
    </row>
    <row r="110" spans="1:16" x14ac:dyDescent="0.2">
      <c r="A110" s="243"/>
      <c r="B110" s="199">
        <v>13.461830000000001</v>
      </c>
      <c r="C110" s="199">
        <v>16.087319999999998</v>
      </c>
      <c r="D110" s="199">
        <v>16.812000000000001</v>
      </c>
      <c r="E110" s="199">
        <v>22.572340000000001</v>
      </c>
      <c r="F110" s="199">
        <v>22.519939999999998</v>
      </c>
      <c r="G110" s="199">
        <v>37.875279999999997</v>
      </c>
      <c r="H110" s="199">
        <v>41.332810000000002</v>
      </c>
      <c r="K110" s="14">
        <v>52.980879999999999</v>
      </c>
      <c r="L110" s="14">
        <v>30.62959</v>
      </c>
      <c r="M110" s="57">
        <v>3</v>
      </c>
      <c r="N110" s="57">
        <v>2010</v>
      </c>
      <c r="O110" s="14">
        <v>69.327389999999994</v>
      </c>
      <c r="P110" s="14">
        <v>103.10980000000001</v>
      </c>
    </row>
    <row r="111" spans="1:16" x14ac:dyDescent="0.2">
      <c r="A111" s="35"/>
      <c r="B111" s="33"/>
      <c r="C111" s="29"/>
      <c r="D111" s="29"/>
      <c r="E111" s="29"/>
      <c r="F111" s="29"/>
      <c r="G111" s="29"/>
      <c r="H111" s="29"/>
      <c r="K111" s="14">
        <v>71.526009999999999</v>
      </c>
      <c r="L111" s="14">
        <v>33.559330000000003</v>
      </c>
      <c r="M111" s="57">
        <v>1</v>
      </c>
      <c r="N111" s="57">
        <v>2012</v>
      </c>
      <c r="O111" s="14">
        <v>51.208689999999997</v>
      </c>
      <c r="P111" s="14">
        <v>106.3796</v>
      </c>
    </row>
    <row r="112" spans="1:16" x14ac:dyDescent="0.2">
      <c r="A112" s="35"/>
      <c r="B112" s="275" t="s">
        <v>140</v>
      </c>
      <c r="C112" s="275"/>
      <c r="D112" s="275"/>
      <c r="E112" s="275"/>
      <c r="F112" s="275"/>
      <c r="G112" s="275"/>
      <c r="H112" s="275"/>
      <c r="K112" s="14">
        <v>23.257000000000001</v>
      </c>
      <c r="L112" s="14">
        <v>22.519939999999998</v>
      </c>
      <c r="M112" s="57">
        <v>2</v>
      </c>
      <c r="N112" s="57">
        <v>2012</v>
      </c>
      <c r="O112" s="14">
        <v>35.18327</v>
      </c>
      <c r="P112" s="14">
        <v>72.769580000000005</v>
      </c>
    </row>
    <row r="113" spans="1:18" x14ac:dyDescent="0.2">
      <c r="A113" s="35"/>
      <c r="B113" s="34"/>
      <c r="C113" s="32"/>
      <c r="D113" s="32"/>
      <c r="E113" s="32"/>
      <c r="F113" s="32"/>
      <c r="G113" s="32"/>
      <c r="H113" s="32"/>
      <c r="K113" s="14">
        <v>55.591320000000003</v>
      </c>
      <c r="L113" s="14">
        <v>31.06325</v>
      </c>
      <c r="M113" s="57">
        <v>3</v>
      </c>
      <c r="N113" s="57">
        <v>2012</v>
      </c>
      <c r="O113" s="14">
        <v>67.997889999999998</v>
      </c>
      <c r="P113" s="14">
        <v>103.7272</v>
      </c>
    </row>
    <row r="114" spans="1:18" x14ac:dyDescent="0.2">
      <c r="A114" s="243" t="s">
        <v>122</v>
      </c>
      <c r="B114" s="198">
        <v>34.159759999999999</v>
      </c>
      <c r="C114" s="198">
        <v>25.381900000000002</v>
      </c>
      <c r="D114" s="198">
        <v>70.397530000000003</v>
      </c>
      <c r="E114" s="198">
        <v>52.980879999999999</v>
      </c>
      <c r="F114" s="198">
        <v>55.591320000000003</v>
      </c>
      <c r="G114" s="198">
        <v>-14.54421</v>
      </c>
      <c r="H114" s="198">
        <v>55.883270000000003</v>
      </c>
      <c r="K114" s="14">
        <v>91.483909999999995</v>
      </c>
      <c r="L114" s="14">
        <v>43.544670000000004</v>
      </c>
      <c r="M114" s="57">
        <v>1</v>
      </c>
      <c r="N114" s="57">
        <v>2014</v>
      </c>
      <c r="O114" s="14">
        <v>-7.1628439999999998</v>
      </c>
      <c r="P114" s="14">
        <v>147.62989999999999</v>
      </c>
    </row>
    <row r="115" spans="1:18" x14ac:dyDescent="0.2">
      <c r="A115" s="243"/>
      <c r="B115" s="199">
        <v>25.412009999999999</v>
      </c>
      <c r="C115" s="199">
        <v>27.878080000000001</v>
      </c>
      <c r="D115" s="199">
        <v>27.731819999999999</v>
      </c>
      <c r="E115" s="199">
        <v>30.62959</v>
      </c>
      <c r="F115" s="199">
        <v>31.06325</v>
      </c>
      <c r="G115" s="199">
        <v>33.895339999999997</v>
      </c>
      <c r="H115" s="199">
        <v>42.589840000000002</v>
      </c>
      <c r="K115" s="14">
        <v>-0.45303860000000001</v>
      </c>
      <c r="L115" s="14">
        <v>37.875279999999997</v>
      </c>
      <c r="M115" s="57">
        <v>2</v>
      </c>
      <c r="N115" s="57">
        <v>2014</v>
      </c>
      <c r="O115" s="14">
        <v>-51.492759999999997</v>
      </c>
      <c r="P115" s="14">
        <v>109.4572</v>
      </c>
    </row>
    <row r="116" spans="1:18" ht="17" thickBot="1" x14ac:dyDescent="0.25">
      <c r="A116" s="179"/>
      <c r="B116" s="36"/>
      <c r="C116" s="36"/>
      <c r="D116" s="36"/>
      <c r="E116" s="36"/>
      <c r="F116" s="36"/>
      <c r="G116" s="36"/>
      <c r="H116" s="36"/>
      <c r="K116" s="14">
        <v>-14.54421</v>
      </c>
      <c r="L116" s="14">
        <v>33.895339999999997</v>
      </c>
      <c r="M116" s="57">
        <v>3</v>
      </c>
      <c r="N116" s="57">
        <v>2014</v>
      </c>
      <c r="O116" s="14">
        <v>-8.6663630000000005</v>
      </c>
      <c r="P116" s="14">
        <v>152.73689999999999</v>
      </c>
    </row>
    <row r="117" spans="1:18" x14ac:dyDescent="0.2">
      <c r="K117" s="14">
        <v>102.5855</v>
      </c>
      <c r="L117" s="14">
        <v>46.633000000000003</v>
      </c>
      <c r="M117" s="57">
        <v>1</v>
      </c>
      <c r="N117" s="57">
        <v>2016</v>
      </c>
      <c r="O117" s="14">
        <v>-16.394850000000002</v>
      </c>
      <c r="P117" s="14">
        <v>147.1748</v>
      </c>
    </row>
    <row r="118" spans="1:18" x14ac:dyDescent="0.2">
      <c r="K118" s="14">
        <v>11.77149</v>
      </c>
      <c r="L118" s="14">
        <v>41.332810000000002</v>
      </c>
      <c r="M118" s="57">
        <v>2</v>
      </c>
      <c r="N118" s="57">
        <v>2016</v>
      </c>
      <c r="O118" s="14">
        <v>-55.396079999999998</v>
      </c>
      <c r="P118" s="14">
        <v>114.26519999999999</v>
      </c>
    </row>
    <row r="119" spans="1:18" ht="17" thickBot="1" x14ac:dyDescent="0.25">
      <c r="K119" s="14">
        <v>55.883270000000003</v>
      </c>
      <c r="L119" s="14">
        <v>42.589840000000002</v>
      </c>
      <c r="M119" s="57">
        <v>3</v>
      </c>
      <c r="N119" s="57">
        <v>2016</v>
      </c>
      <c r="O119" s="14">
        <v>-23.714089999999999</v>
      </c>
      <c r="P119" s="14">
        <v>153.23410000000001</v>
      </c>
    </row>
    <row r="120" spans="1:18" x14ac:dyDescent="0.2">
      <c r="K120" s="286" t="s">
        <v>128</v>
      </c>
      <c r="L120" s="286"/>
      <c r="M120" s="286"/>
      <c r="N120" s="286"/>
      <c r="O120" s="286"/>
      <c r="P120" s="286"/>
      <c r="Q120" s="286"/>
      <c r="R120" s="286"/>
    </row>
    <row r="121" spans="1:18" x14ac:dyDescent="0.2">
      <c r="K121" s="243"/>
      <c r="L121" s="243"/>
      <c r="M121" s="243"/>
      <c r="N121" s="243"/>
      <c r="O121" s="243"/>
      <c r="P121" s="243"/>
      <c r="Q121" s="243"/>
      <c r="R121" s="243"/>
    </row>
    <row r="122" spans="1:18" x14ac:dyDescent="0.2">
      <c r="K122" s="243"/>
      <c r="L122" s="243"/>
      <c r="M122" s="243"/>
      <c r="N122" s="243"/>
      <c r="O122" s="243"/>
      <c r="P122" s="243"/>
      <c r="Q122" s="243"/>
      <c r="R122" s="243"/>
    </row>
    <row r="123" spans="1:18" x14ac:dyDescent="0.2">
      <c r="K123" s="243"/>
      <c r="L123" s="243"/>
      <c r="M123" s="243"/>
      <c r="N123" s="243"/>
      <c r="O123" s="243"/>
      <c r="P123" s="243"/>
      <c r="Q123" s="243"/>
      <c r="R123" s="243"/>
    </row>
    <row r="124" spans="1:18" x14ac:dyDescent="0.2">
      <c r="K124" s="243"/>
      <c r="L124" s="243"/>
      <c r="M124" s="243"/>
      <c r="N124" s="243"/>
      <c r="O124" s="243"/>
      <c r="P124" s="243"/>
      <c r="Q124" s="243"/>
      <c r="R124" s="243"/>
    </row>
    <row r="125" spans="1:18" x14ac:dyDescent="0.2">
      <c r="K125" s="243"/>
      <c r="L125" s="243"/>
      <c r="M125" s="243"/>
      <c r="N125" s="243"/>
      <c r="O125" s="243"/>
      <c r="P125" s="243"/>
      <c r="Q125" s="243"/>
      <c r="R125" s="243"/>
    </row>
    <row r="126" spans="1:18" x14ac:dyDescent="0.2">
      <c r="K126" s="243"/>
      <c r="L126" s="243"/>
      <c r="M126" s="243"/>
      <c r="N126" s="243"/>
      <c r="O126" s="243"/>
      <c r="P126" s="243"/>
      <c r="Q126" s="243"/>
      <c r="R126" s="243"/>
    </row>
    <row r="128" spans="1:18" x14ac:dyDescent="0.2">
      <c r="A128" s="248" t="s">
        <v>127</v>
      </c>
      <c r="B128" s="248"/>
      <c r="C128" s="248"/>
      <c r="D128" s="248"/>
      <c r="E128" s="248"/>
      <c r="F128" s="248"/>
      <c r="G128" s="248"/>
      <c r="H128" s="248"/>
    </row>
    <row r="129" spans="1:16" ht="17" thickBot="1" x14ac:dyDescent="0.25">
      <c r="A129" s="249"/>
      <c r="B129" s="249"/>
      <c r="C129" s="249"/>
      <c r="D129" s="249"/>
      <c r="E129" s="249"/>
      <c r="F129" s="249"/>
      <c r="G129" s="249"/>
      <c r="H129" s="249"/>
    </row>
    <row r="130" spans="1:16" x14ac:dyDescent="0.2">
      <c r="A130" s="17"/>
      <c r="B130" s="17"/>
      <c r="C130" s="17"/>
      <c r="D130" s="17"/>
      <c r="E130" s="17"/>
      <c r="F130" s="17"/>
      <c r="G130" s="17"/>
      <c r="H130" s="17"/>
    </row>
    <row r="131" spans="1:16" x14ac:dyDescent="0.2">
      <c r="A131" s="17"/>
      <c r="B131" s="17" t="s">
        <v>160</v>
      </c>
      <c r="C131" s="17" t="s">
        <v>161</v>
      </c>
      <c r="D131" s="17" t="s">
        <v>162</v>
      </c>
      <c r="E131" s="17" t="s">
        <v>163</v>
      </c>
      <c r="F131" s="17" t="s">
        <v>164</v>
      </c>
      <c r="G131" s="17" t="s">
        <v>115</v>
      </c>
      <c r="H131" s="17" t="s">
        <v>165</v>
      </c>
    </row>
    <row r="132" spans="1:16" ht="17" x14ac:dyDescent="0.2">
      <c r="A132" s="35"/>
      <c r="B132" s="174" t="s">
        <v>4</v>
      </c>
      <c r="C132" s="174" t="s">
        <v>5</v>
      </c>
      <c r="D132" s="174" t="s">
        <v>6</v>
      </c>
      <c r="E132" s="174" t="s">
        <v>7</v>
      </c>
      <c r="F132" s="174" t="s">
        <v>13</v>
      </c>
      <c r="G132" s="174" t="s">
        <v>14</v>
      </c>
      <c r="H132" s="174" t="s">
        <v>15</v>
      </c>
      <c r="K132" s="201" t="s">
        <v>121</v>
      </c>
    </row>
    <row r="133" spans="1:16" x14ac:dyDescent="0.2">
      <c r="A133" s="35"/>
      <c r="B133" s="17"/>
      <c r="C133" s="17"/>
      <c r="D133" s="17"/>
      <c r="E133" s="17"/>
      <c r="F133" s="17"/>
      <c r="G133" s="17"/>
      <c r="H133" s="17"/>
      <c r="K133" s="57" t="s">
        <v>116</v>
      </c>
      <c r="L133" s="57" t="s">
        <v>117</v>
      </c>
      <c r="M133" s="57" t="s">
        <v>118</v>
      </c>
      <c r="N133" s="57" t="s">
        <v>119</v>
      </c>
      <c r="O133" s="57" t="s">
        <v>124</v>
      </c>
      <c r="P133" s="57" t="s">
        <v>125</v>
      </c>
    </row>
    <row r="134" spans="1:16" x14ac:dyDescent="0.2">
      <c r="A134" s="35"/>
      <c r="B134" s="244" t="s">
        <v>138</v>
      </c>
      <c r="C134" s="244"/>
      <c r="D134" s="244"/>
      <c r="E134" s="244"/>
      <c r="F134" s="244"/>
      <c r="G134" s="244"/>
      <c r="H134" s="244"/>
      <c r="K134" s="14">
        <v>-15.2676</v>
      </c>
      <c r="L134" s="14">
        <v>21.994039999999998</v>
      </c>
      <c r="M134" s="57">
        <v>1</v>
      </c>
      <c r="N134" s="57">
        <v>2004</v>
      </c>
      <c r="O134" s="14">
        <v>4.4227150000000002</v>
      </c>
      <c r="P134" s="14">
        <v>83.846339999999998</v>
      </c>
    </row>
    <row r="135" spans="1:16" x14ac:dyDescent="0.2">
      <c r="A135" s="35"/>
      <c r="B135" s="17"/>
      <c r="C135" s="17"/>
      <c r="D135" s="17"/>
      <c r="E135" s="17"/>
      <c r="F135" s="17"/>
      <c r="G135" s="17"/>
      <c r="H135" s="17"/>
      <c r="K135" s="14">
        <v>-10.50933</v>
      </c>
      <c r="L135" s="14">
        <v>19.017009999999999</v>
      </c>
      <c r="M135" s="57">
        <v>2</v>
      </c>
      <c r="N135" s="57">
        <v>2004</v>
      </c>
      <c r="O135" s="14">
        <v>2.045293</v>
      </c>
      <c r="P135" s="14">
        <v>50.086039999999997</v>
      </c>
    </row>
    <row r="136" spans="1:16" x14ac:dyDescent="0.2">
      <c r="A136" s="243" t="s">
        <v>122</v>
      </c>
      <c r="B136" s="198">
        <v>-15.2676</v>
      </c>
      <c r="C136" s="198">
        <v>75.397009999999995</v>
      </c>
      <c r="D136" s="198">
        <v>99.376249999999999</v>
      </c>
      <c r="E136" s="198">
        <v>116.7854</v>
      </c>
      <c r="F136" s="198">
        <v>117.92619999999999</v>
      </c>
      <c r="G136" s="198">
        <v>165.98570000000001</v>
      </c>
      <c r="H136" s="198">
        <v>151.7012</v>
      </c>
      <c r="K136" s="14">
        <v>-75.248949999999994</v>
      </c>
      <c r="L136" s="14">
        <v>44.964979999999997</v>
      </c>
      <c r="M136" s="57">
        <v>3</v>
      </c>
      <c r="N136" s="57">
        <v>2004</v>
      </c>
      <c r="O136" s="14">
        <v>31.833590000000001</v>
      </c>
      <c r="P136" s="14">
        <v>86.191820000000007</v>
      </c>
    </row>
    <row r="137" spans="1:16" x14ac:dyDescent="0.2">
      <c r="A137" s="243"/>
      <c r="B137" s="199">
        <v>21.994039999999998</v>
      </c>
      <c r="C137" s="199">
        <v>33.649529999999999</v>
      </c>
      <c r="D137" s="199">
        <v>39.280279999999998</v>
      </c>
      <c r="E137" s="199">
        <v>50.558929999999997</v>
      </c>
      <c r="F137" s="199">
        <v>50.560920000000003</v>
      </c>
      <c r="G137" s="199">
        <v>53.19032</v>
      </c>
      <c r="H137" s="199">
        <v>57.814140000000002</v>
      </c>
      <c r="K137" s="14">
        <v>75.397009999999995</v>
      </c>
      <c r="L137" s="14">
        <v>33.649529999999999</v>
      </c>
      <c r="M137" s="57">
        <v>1</v>
      </c>
      <c r="N137" s="57">
        <v>2006</v>
      </c>
      <c r="O137" s="14">
        <v>39.335850000000001</v>
      </c>
      <c r="P137" s="14">
        <v>101.06310000000001</v>
      </c>
    </row>
    <row r="138" spans="1:16" x14ac:dyDescent="0.2">
      <c r="A138" s="35"/>
      <c r="B138" s="29"/>
      <c r="C138" s="29"/>
      <c r="D138" s="29"/>
      <c r="E138" s="29"/>
      <c r="F138" s="29"/>
      <c r="G138" s="29"/>
      <c r="H138" s="29"/>
      <c r="K138" s="14">
        <v>79.097489999999993</v>
      </c>
      <c r="L138" s="14">
        <v>26.160810000000001</v>
      </c>
      <c r="M138" s="57">
        <v>2</v>
      </c>
      <c r="N138" s="57">
        <v>2006</v>
      </c>
      <c r="O138" s="14">
        <v>11.59137</v>
      </c>
      <c r="P138" s="14">
        <v>65.458219999999997</v>
      </c>
    </row>
    <row r="139" spans="1:16" x14ac:dyDescent="0.2">
      <c r="A139" s="35"/>
      <c r="B139" s="275" t="s">
        <v>139</v>
      </c>
      <c r="C139" s="275"/>
      <c r="D139" s="275"/>
      <c r="E139" s="275"/>
      <c r="F139" s="275"/>
      <c r="G139" s="275"/>
      <c r="H139" s="275"/>
      <c r="K139" s="14">
        <v>12.21898</v>
      </c>
      <c r="L139" s="14">
        <v>49.168509999999998</v>
      </c>
      <c r="M139" s="57">
        <v>3</v>
      </c>
      <c r="N139" s="57">
        <v>2006</v>
      </c>
      <c r="O139" s="14">
        <v>31.291329999999999</v>
      </c>
      <c r="P139" s="14">
        <v>104.5891</v>
      </c>
    </row>
    <row r="140" spans="1:16" x14ac:dyDescent="0.2">
      <c r="A140" s="35"/>
      <c r="B140" s="29"/>
      <c r="C140" s="29"/>
      <c r="D140" s="29"/>
      <c r="E140" s="29"/>
      <c r="F140" s="29"/>
      <c r="G140" s="29"/>
      <c r="H140" s="29"/>
      <c r="K140" s="14">
        <v>99.376249999999999</v>
      </c>
      <c r="L140" s="14">
        <v>39.280279999999998</v>
      </c>
      <c r="M140" s="57">
        <v>1</v>
      </c>
      <c r="N140" s="57">
        <v>2008</v>
      </c>
      <c r="O140" s="14">
        <v>48.225099999999998</v>
      </c>
      <c r="P140" s="14">
        <v>110.2692</v>
      </c>
    </row>
    <row r="141" spans="1:16" x14ac:dyDescent="0.2">
      <c r="A141" s="243" t="s">
        <v>122</v>
      </c>
      <c r="B141" s="198">
        <v>-10.50933</v>
      </c>
      <c r="C141" s="198">
        <v>79.097489999999993</v>
      </c>
      <c r="D141" s="198">
        <v>63.373980000000003</v>
      </c>
      <c r="E141" s="198">
        <v>54.40211</v>
      </c>
      <c r="F141" s="198">
        <v>53.839370000000002</v>
      </c>
      <c r="G141" s="198">
        <v>73.751630000000006</v>
      </c>
      <c r="H141" s="198">
        <v>21.532309999999999</v>
      </c>
      <c r="K141" s="14">
        <v>63.373980000000003</v>
      </c>
      <c r="L141" s="14">
        <v>31.12895</v>
      </c>
      <c r="M141" s="57">
        <v>2</v>
      </c>
      <c r="N141" s="57">
        <v>2008</v>
      </c>
      <c r="O141" s="14">
        <v>21.62199</v>
      </c>
      <c r="P141" s="14">
        <v>72.17268</v>
      </c>
    </row>
    <row r="142" spans="1:16" x14ac:dyDescent="0.2">
      <c r="A142" s="243"/>
      <c r="B142" s="199">
        <v>19.017009999999999</v>
      </c>
      <c r="C142" s="199">
        <v>26.160810000000001</v>
      </c>
      <c r="D142" s="199">
        <v>31.12895</v>
      </c>
      <c r="E142" s="199">
        <v>23.585850000000001</v>
      </c>
      <c r="F142" s="199">
        <v>23.310690000000001</v>
      </c>
      <c r="G142" s="199">
        <v>36.589109999999998</v>
      </c>
      <c r="H142" s="199">
        <v>42.268149999999999</v>
      </c>
      <c r="K142" s="14">
        <v>74.08663</v>
      </c>
      <c r="L142" s="14">
        <v>58.379890000000003</v>
      </c>
      <c r="M142" s="57">
        <v>3</v>
      </c>
      <c r="N142" s="57">
        <v>2008</v>
      </c>
      <c r="O142" s="14">
        <v>34.156030000000001</v>
      </c>
      <c r="P142" s="14">
        <v>110.22239999999999</v>
      </c>
    </row>
    <row r="143" spans="1:16" x14ac:dyDescent="0.2">
      <c r="A143" s="35"/>
      <c r="B143" s="33"/>
      <c r="C143" s="29"/>
      <c r="D143" s="29"/>
      <c r="E143" s="29"/>
      <c r="F143" s="29"/>
      <c r="G143" s="29"/>
      <c r="H143" s="29"/>
      <c r="K143" s="14">
        <v>116.7854</v>
      </c>
      <c r="L143" s="14">
        <v>50.558929999999997</v>
      </c>
      <c r="M143" s="57">
        <v>1</v>
      </c>
      <c r="N143" s="57">
        <v>2010</v>
      </c>
      <c r="O143" s="14">
        <v>52.338000000000001</v>
      </c>
      <c r="P143" s="14">
        <v>106.2634</v>
      </c>
    </row>
    <row r="144" spans="1:16" x14ac:dyDescent="0.2">
      <c r="A144" s="35"/>
      <c r="B144" s="275" t="s">
        <v>140</v>
      </c>
      <c r="C144" s="275"/>
      <c r="D144" s="275"/>
      <c r="E144" s="275"/>
      <c r="F144" s="275"/>
      <c r="G144" s="275"/>
      <c r="H144" s="275"/>
      <c r="K144" s="14">
        <v>54.40211</v>
      </c>
      <c r="L144" s="14">
        <v>23.585850000000001</v>
      </c>
      <c r="M144" s="57">
        <v>2</v>
      </c>
      <c r="N144" s="57">
        <v>2010</v>
      </c>
      <c r="O144" s="14">
        <v>35.924550000000004</v>
      </c>
      <c r="P144" s="14">
        <v>72.282550000000001</v>
      </c>
    </row>
    <row r="145" spans="1:18" x14ac:dyDescent="0.2">
      <c r="A145" s="35"/>
      <c r="B145" s="34"/>
      <c r="C145" s="32"/>
      <c r="D145" s="32"/>
      <c r="E145" s="32"/>
      <c r="F145" s="32"/>
      <c r="G145" s="32"/>
      <c r="H145" s="32"/>
      <c r="K145" s="14">
        <v>31.804369999999999</v>
      </c>
      <c r="L145" s="14">
        <v>44.966009999999997</v>
      </c>
      <c r="M145" s="57">
        <v>3</v>
      </c>
      <c r="N145" s="57">
        <v>2010</v>
      </c>
      <c r="O145" s="14">
        <v>69.327389999999994</v>
      </c>
      <c r="P145" s="14">
        <v>103.10980000000001</v>
      </c>
    </row>
    <row r="146" spans="1:18" x14ac:dyDescent="0.2">
      <c r="A146" s="243" t="s">
        <v>122</v>
      </c>
      <c r="B146" s="198">
        <v>-75.248949999999994</v>
      </c>
      <c r="C146" s="198">
        <v>12.21898</v>
      </c>
      <c r="D146" s="198">
        <v>74.08663</v>
      </c>
      <c r="E146" s="198">
        <v>31.804369999999999</v>
      </c>
      <c r="F146" s="198">
        <v>30.540220000000001</v>
      </c>
      <c r="G146" s="198">
        <v>47.011270000000003</v>
      </c>
      <c r="H146" s="198">
        <v>33.964530000000003</v>
      </c>
      <c r="K146" s="14">
        <v>117.92619999999999</v>
      </c>
      <c r="L146" s="14">
        <v>50.560920000000003</v>
      </c>
      <c r="M146" s="57">
        <v>1</v>
      </c>
      <c r="N146" s="57">
        <v>2012</v>
      </c>
      <c r="O146" s="14">
        <v>51.208689999999997</v>
      </c>
      <c r="P146" s="14">
        <v>106.3796</v>
      </c>
    </row>
    <row r="147" spans="1:18" x14ac:dyDescent="0.2">
      <c r="A147" s="243"/>
      <c r="B147" s="199">
        <v>44.964979999999997</v>
      </c>
      <c r="C147" s="199">
        <v>49.168509999999998</v>
      </c>
      <c r="D147" s="199">
        <v>58.379890000000003</v>
      </c>
      <c r="E147" s="199">
        <v>44.966009999999997</v>
      </c>
      <c r="F147" s="199">
        <v>44.773299999999999</v>
      </c>
      <c r="G147" s="199">
        <v>53.42604</v>
      </c>
      <c r="H147" s="199">
        <v>67.466800000000006</v>
      </c>
      <c r="K147" s="14">
        <v>53.839370000000002</v>
      </c>
      <c r="L147" s="14">
        <v>23.310690000000001</v>
      </c>
      <c r="M147" s="57">
        <v>2</v>
      </c>
      <c r="N147" s="57">
        <v>2012</v>
      </c>
      <c r="O147" s="14">
        <v>35.18327</v>
      </c>
      <c r="P147" s="14">
        <v>72.769580000000005</v>
      </c>
    </row>
    <row r="148" spans="1:18" ht="17" thickBot="1" x14ac:dyDescent="0.25">
      <c r="A148" s="179"/>
      <c r="B148" s="36"/>
      <c r="C148" s="36"/>
      <c r="D148" s="36"/>
      <c r="E148" s="36"/>
      <c r="F148" s="36"/>
      <c r="G148" s="36"/>
      <c r="H148" s="36"/>
      <c r="K148" s="14">
        <v>30.540220000000001</v>
      </c>
      <c r="L148" s="14">
        <v>44.773299999999999</v>
      </c>
      <c r="M148" s="57">
        <v>3</v>
      </c>
      <c r="N148" s="57">
        <v>2012</v>
      </c>
      <c r="O148" s="14">
        <v>67.997889999999998</v>
      </c>
      <c r="P148" s="14">
        <v>103.7272</v>
      </c>
    </row>
    <row r="149" spans="1:18" x14ac:dyDescent="0.2">
      <c r="K149" s="14">
        <v>165.98570000000001</v>
      </c>
      <c r="L149" s="14">
        <v>53.19032</v>
      </c>
      <c r="M149" s="57">
        <v>1</v>
      </c>
      <c r="N149" s="57">
        <v>2014</v>
      </c>
      <c r="O149" s="14">
        <v>-7.1628439999999998</v>
      </c>
      <c r="P149" s="14">
        <v>147.62989999999999</v>
      </c>
    </row>
    <row r="150" spans="1:18" x14ac:dyDescent="0.2">
      <c r="K150" s="14">
        <v>73.751630000000006</v>
      </c>
      <c r="L150" s="14">
        <v>36.589109999999998</v>
      </c>
      <c r="M150" s="57">
        <v>2</v>
      </c>
      <c r="N150" s="57">
        <v>2014</v>
      </c>
      <c r="O150" s="14">
        <v>-51.492759999999997</v>
      </c>
      <c r="P150" s="14">
        <v>109.4572</v>
      </c>
    </row>
    <row r="151" spans="1:18" x14ac:dyDescent="0.2">
      <c r="K151" s="14">
        <v>47.011270000000003</v>
      </c>
      <c r="L151" s="14">
        <v>53.42604</v>
      </c>
      <c r="M151" s="57">
        <v>3</v>
      </c>
      <c r="N151" s="57">
        <v>2014</v>
      </c>
      <c r="O151" s="14">
        <v>-8.6663630000000005</v>
      </c>
      <c r="P151" s="14">
        <v>152.73689999999999</v>
      </c>
    </row>
    <row r="152" spans="1:18" x14ac:dyDescent="0.2">
      <c r="K152" s="14">
        <v>151.7012</v>
      </c>
      <c r="L152" s="14">
        <v>57.814140000000002</v>
      </c>
      <c r="M152" s="57">
        <v>1</v>
      </c>
      <c r="N152" s="57">
        <v>2016</v>
      </c>
      <c r="O152" s="14">
        <v>-16.394850000000002</v>
      </c>
      <c r="P152" s="14">
        <v>147.1748</v>
      </c>
    </row>
    <row r="153" spans="1:18" x14ac:dyDescent="0.2">
      <c r="K153" s="14">
        <v>21.532309999999999</v>
      </c>
      <c r="L153" s="14">
        <v>42.268149999999999</v>
      </c>
      <c r="M153" s="57">
        <v>2</v>
      </c>
      <c r="N153" s="57">
        <v>2016</v>
      </c>
      <c r="O153" s="14">
        <v>-55.396079999999998</v>
      </c>
      <c r="P153" s="14">
        <v>114.26519999999999</v>
      </c>
    </row>
    <row r="154" spans="1:18" ht="17" thickBot="1" x14ac:dyDescent="0.25">
      <c r="K154" s="14">
        <v>33.964530000000003</v>
      </c>
      <c r="L154" s="14">
        <v>67.466800000000006</v>
      </c>
      <c r="M154" s="57">
        <v>3</v>
      </c>
      <c r="N154" s="57">
        <v>2016</v>
      </c>
      <c r="O154" s="14">
        <v>-23.714089999999999</v>
      </c>
      <c r="P154" s="14">
        <v>153.23410000000001</v>
      </c>
    </row>
    <row r="155" spans="1:18" x14ac:dyDescent="0.2">
      <c r="K155" s="285" t="s">
        <v>129</v>
      </c>
      <c r="L155" s="285"/>
      <c r="M155" s="285"/>
      <c r="N155" s="285"/>
      <c r="O155" s="285"/>
      <c r="P155" s="285"/>
      <c r="Q155" s="285"/>
      <c r="R155" s="285"/>
    </row>
    <row r="156" spans="1:18" x14ac:dyDescent="0.2">
      <c r="A156" s="177"/>
      <c r="B156" s="177"/>
      <c r="C156" s="177"/>
      <c r="D156" s="177"/>
      <c r="E156" s="177"/>
      <c r="F156" s="177"/>
      <c r="G156" s="177"/>
      <c r="H156" s="177"/>
      <c r="K156" s="177"/>
      <c r="L156" s="177"/>
      <c r="M156" s="177"/>
      <c r="N156" s="177"/>
      <c r="O156" s="177"/>
      <c r="P156" s="177"/>
      <c r="Q156" s="177"/>
      <c r="R156" s="177"/>
    </row>
  </sheetData>
  <mergeCells count="37">
    <mergeCell ref="A141:A142"/>
    <mergeCell ref="B144:H144"/>
    <mergeCell ref="A146:A147"/>
    <mergeCell ref="K155:R155"/>
    <mergeCell ref="K120:R126"/>
    <mergeCell ref="A128:H128"/>
    <mergeCell ref="A129:H129"/>
    <mergeCell ref="B134:H134"/>
    <mergeCell ref="B139:H139"/>
    <mergeCell ref="A136:A137"/>
    <mergeCell ref="K23:R24"/>
    <mergeCell ref="B26:H26"/>
    <mergeCell ref="A28:A29"/>
    <mergeCell ref="B112:H112"/>
    <mergeCell ref="A114:A115"/>
    <mergeCell ref="A33:A34"/>
    <mergeCell ref="B36:H36"/>
    <mergeCell ref="K40:R42"/>
    <mergeCell ref="A96:H96"/>
    <mergeCell ref="A97:H97"/>
    <mergeCell ref="B102:H102"/>
    <mergeCell ref="A104:A105"/>
    <mergeCell ref="B107:H107"/>
    <mergeCell ref="A109:A110"/>
    <mergeCell ref="B31:H31"/>
    <mergeCell ref="A38:A39"/>
    <mergeCell ref="A2:H2"/>
    <mergeCell ref="A3:H3"/>
    <mergeCell ref="A11:A12"/>
    <mergeCell ref="B14:H14"/>
    <mergeCell ref="A16:A17"/>
    <mergeCell ref="A41:H41"/>
    <mergeCell ref="B19:H19"/>
    <mergeCell ref="A21:A22"/>
    <mergeCell ref="B9:H9"/>
    <mergeCell ref="B7:H7"/>
    <mergeCell ref="B24:H2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4">
    <tabColor theme="9" tint="-0.499984740745262"/>
  </sheetPr>
  <dimension ref="A1:R73"/>
  <sheetViews>
    <sheetView zoomScale="120" zoomScaleNormal="120" zoomScalePageLayoutView="120" workbookViewId="0">
      <selection activeCell="M27" sqref="M27"/>
    </sheetView>
  </sheetViews>
  <sheetFormatPr baseColWidth="10" defaultColWidth="8.83203125" defaultRowHeight="16" x14ac:dyDescent="0.2"/>
  <cols>
    <col min="1" max="1" width="21.6640625" style="16" customWidth="1"/>
    <col min="2" max="8" width="8.6640625" style="16" customWidth="1"/>
    <col min="9" max="16384" width="8.83203125" style="16"/>
  </cols>
  <sheetData>
    <row r="1" spans="1:9" ht="46.5" customHeight="1" x14ac:dyDescent="0.2">
      <c r="A1" s="248" t="s">
        <v>210</v>
      </c>
      <c r="B1" s="248"/>
      <c r="C1" s="248"/>
      <c r="D1" s="248"/>
      <c r="E1" s="248"/>
      <c r="F1" s="248"/>
      <c r="G1" s="248"/>
      <c r="H1" s="248"/>
      <c r="I1" s="41"/>
    </row>
    <row r="2" spans="1:9" ht="9" customHeight="1" thickBot="1" x14ac:dyDescent="0.25">
      <c r="A2" s="249"/>
      <c r="B2" s="249"/>
      <c r="C2" s="249"/>
      <c r="D2" s="249"/>
      <c r="E2" s="249"/>
      <c r="F2" s="249"/>
      <c r="G2" s="249"/>
      <c r="H2" s="249"/>
      <c r="I2" s="41"/>
    </row>
    <row r="3" spans="1:9" ht="6.5" customHeight="1" x14ac:dyDescent="0.2">
      <c r="A3" s="17"/>
      <c r="B3" s="17"/>
      <c r="C3" s="17"/>
      <c r="D3" s="17"/>
      <c r="E3" s="17"/>
      <c r="F3" s="17"/>
      <c r="G3" s="17"/>
      <c r="H3" s="17"/>
      <c r="I3" s="41"/>
    </row>
    <row r="4" spans="1:9" ht="18" customHeight="1" x14ac:dyDescent="0.2">
      <c r="A4" s="17"/>
      <c r="B4" s="17" t="s">
        <v>160</v>
      </c>
      <c r="C4" s="17" t="s">
        <v>161</v>
      </c>
      <c r="D4" s="17" t="s">
        <v>162</v>
      </c>
      <c r="E4" s="17" t="s">
        <v>163</v>
      </c>
      <c r="F4" s="17" t="s">
        <v>164</v>
      </c>
      <c r="G4" s="17" t="s">
        <v>115</v>
      </c>
      <c r="H4" s="17" t="s">
        <v>165</v>
      </c>
      <c r="I4" s="158"/>
    </row>
    <row r="5" spans="1:9" ht="17" x14ac:dyDescent="0.2">
      <c r="A5" s="17"/>
      <c r="B5" s="21" t="s">
        <v>4</v>
      </c>
      <c r="C5" s="21" t="s">
        <v>5</v>
      </c>
      <c r="D5" s="21" t="s">
        <v>6</v>
      </c>
      <c r="E5" s="21" t="s">
        <v>7</v>
      </c>
      <c r="F5" s="21" t="s">
        <v>13</v>
      </c>
      <c r="G5" s="204" t="s">
        <v>14</v>
      </c>
      <c r="H5" s="204" t="s">
        <v>15</v>
      </c>
      <c r="I5" s="41"/>
    </row>
    <row r="6" spans="1:9" ht="6" customHeight="1" x14ac:dyDescent="0.2">
      <c r="A6" s="17"/>
      <c r="B6" s="17"/>
      <c r="C6" s="17"/>
      <c r="D6" s="17"/>
      <c r="E6" s="17"/>
      <c r="F6" s="17"/>
      <c r="G6" s="17"/>
      <c r="H6" s="17"/>
      <c r="I6" s="41"/>
    </row>
    <row r="7" spans="1:9" x14ac:dyDescent="0.2">
      <c r="A7" s="17"/>
      <c r="B7" s="244" t="s">
        <v>166</v>
      </c>
      <c r="C7" s="277"/>
      <c r="D7" s="277"/>
      <c r="E7" s="277"/>
      <c r="F7" s="277"/>
      <c r="G7" s="277"/>
      <c r="H7" s="31"/>
      <c r="I7" s="19"/>
    </row>
    <row r="8" spans="1:9" ht="6" customHeight="1" x14ac:dyDescent="0.2">
      <c r="A8" s="17"/>
      <c r="B8" s="17"/>
      <c r="C8" s="17"/>
      <c r="D8" s="17"/>
      <c r="E8" s="17"/>
      <c r="F8" s="17"/>
      <c r="G8" s="17"/>
      <c r="H8" s="17"/>
      <c r="I8" s="19"/>
    </row>
    <row r="9" spans="1:9" x14ac:dyDescent="0.2">
      <c r="A9" s="243" t="s">
        <v>122</v>
      </c>
      <c r="B9" s="26">
        <v>-0.1993558</v>
      </c>
      <c r="C9" s="26">
        <v>-5.285234</v>
      </c>
      <c r="D9" s="26">
        <v>-2.7340070000000001</v>
      </c>
      <c r="E9" s="26">
        <v>28.781700000000001</v>
      </c>
      <c r="F9" s="26">
        <v>28.781700000000001</v>
      </c>
      <c r="G9" s="26">
        <v>30.97842</v>
      </c>
      <c r="H9" s="26">
        <v>31.226279999999999</v>
      </c>
      <c r="I9" s="19"/>
    </row>
    <row r="10" spans="1:9" x14ac:dyDescent="0.2">
      <c r="A10" s="243"/>
      <c r="B10" s="27">
        <v>5.946161</v>
      </c>
      <c r="C10" s="27">
        <v>8.1432529999999996</v>
      </c>
      <c r="D10" s="27">
        <v>9.2135840000000009</v>
      </c>
      <c r="E10" s="27">
        <v>14.64565</v>
      </c>
      <c r="F10" s="27">
        <v>14.64565</v>
      </c>
      <c r="G10" s="27">
        <v>14.89701</v>
      </c>
      <c r="H10" s="27">
        <v>15.08656</v>
      </c>
      <c r="I10" s="19"/>
    </row>
    <row r="11" spans="1:9" ht="6" customHeight="1" x14ac:dyDescent="0.2">
      <c r="A11" s="17"/>
      <c r="B11" s="29"/>
      <c r="C11" s="29"/>
      <c r="D11" s="29"/>
      <c r="E11" s="29"/>
      <c r="F11" s="29"/>
      <c r="G11" s="29"/>
      <c r="H11" s="29"/>
      <c r="I11" s="46"/>
    </row>
    <row r="12" spans="1:9" x14ac:dyDescent="0.2">
      <c r="A12" s="17"/>
      <c r="B12" s="244" t="s">
        <v>167</v>
      </c>
      <c r="C12" s="277"/>
      <c r="D12" s="277"/>
      <c r="E12" s="277"/>
      <c r="F12" s="277"/>
      <c r="G12" s="277"/>
      <c r="H12" s="32"/>
      <c r="I12" s="19"/>
    </row>
    <row r="13" spans="1:9" ht="6" customHeight="1" x14ac:dyDescent="0.2">
      <c r="A13" s="17"/>
      <c r="B13" s="29"/>
      <c r="C13" s="29"/>
      <c r="D13" s="29"/>
      <c r="E13" s="29"/>
      <c r="F13" s="29"/>
      <c r="G13" s="29"/>
      <c r="H13" s="29"/>
      <c r="I13" s="5"/>
    </row>
    <row r="14" spans="1:9" x14ac:dyDescent="0.2">
      <c r="A14" s="243" t="s">
        <v>122</v>
      </c>
      <c r="B14" s="26">
        <v>2.2705660000000001</v>
      </c>
      <c r="C14" s="26">
        <v>7.1018949999999998</v>
      </c>
      <c r="D14" s="26">
        <v>34.177399999999999</v>
      </c>
      <c r="E14" s="26">
        <v>-0.44942739999999998</v>
      </c>
      <c r="F14" s="26">
        <v>-0.44942739999999998</v>
      </c>
      <c r="G14" s="26">
        <v>-5.6914730000000002</v>
      </c>
      <c r="H14" s="26">
        <v>-5.6914730000000002</v>
      </c>
      <c r="I14" s="13"/>
    </row>
    <row r="15" spans="1:9" x14ac:dyDescent="0.2">
      <c r="A15" s="243"/>
      <c r="B15" s="27">
        <v>3.4459460000000002</v>
      </c>
      <c r="C15" s="27">
        <v>4.3696060000000001</v>
      </c>
      <c r="D15" s="27">
        <v>17.316269999999999</v>
      </c>
      <c r="E15" s="27">
        <v>9.173959</v>
      </c>
      <c r="F15" s="27">
        <v>9.173959</v>
      </c>
      <c r="G15" s="27">
        <v>10.97411</v>
      </c>
      <c r="H15" s="27">
        <v>10.97411</v>
      </c>
      <c r="I15" s="19"/>
    </row>
    <row r="16" spans="1:9" ht="10" customHeight="1" x14ac:dyDescent="0.2">
      <c r="A16" s="17"/>
      <c r="B16" s="17"/>
      <c r="C16" s="17"/>
      <c r="D16" s="17"/>
      <c r="E16" s="17"/>
      <c r="F16" s="17"/>
      <c r="G16" s="17"/>
      <c r="H16" s="17"/>
      <c r="I16" s="40"/>
    </row>
    <row r="17" spans="1:18" ht="6" customHeight="1" thickBot="1" x14ac:dyDescent="0.25">
      <c r="A17" s="184"/>
      <c r="B17" s="36"/>
      <c r="C17" s="36"/>
      <c r="D17" s="36"/>
      <c r="E17" s="36"/>
      <c r="F17" s="36"/>
      <c r="G17" s="36"/>
      <c r="H17" s="36"/>
      <c r="I17" s="40"/>
    </row>
    <row r="18" spans="1:18" ht="15.75" customHeight="1" x14ac:dyDescent="0.2">
      <c r="A18" s="246" t="s">
        <v>221</v>
      </c>
      <c r="B18" s="246"/>
      <c r="C18" s="246"/>
      <c r="D18" s="246"/>
      <c r="E18" s="246"/>
      <c r="F18" s="246"/>
      <c r="G18" s="246"/>
      <c r="H18" s="246"/>
      <c r="I18" s="40"/>
    </row>
    <row r="19" spans="1:18" x14ac:dyDescent="0.2">
      <c r="A19" s="246"/>
      <c r="B19" s="246"/>
      <c r="C19" s="246"/>
      <c r="D19" s="246"/>
      <c r="E19" s="246"/>
      <c r="F19" s="246"/>
      <c r="G19" s="246"/>
      <c r="H19" s="246"/>
      <c r="I19" s="40"/>
    </row>
    <row r="20" spans="1:18" x14ac:dyDescent="0.2">
      <c r="A20" s="246"/>
      <c r="B20" s="246"/>
      <c r="C20" s="246"/>
      <c r="D20" s="246"/>
      <c r="E20" s="246"/>
      <c r="F20" s="246"/>
      <c r="G20" s="246"/>
      <c r="H20" s="246"/>
      <c r="I20" s="40"/>
    </row>
    <row r="21" spans="1:18" x14ac:dyDescent="0.2">
      <c r="A21" s="97"/>
      <c r="B21" s="97"/>
      <c r="C21" s="97"/>
      <c r="D21" s="97"/>
      <c r="E21" s="97"/>
      <c r="F21" s="97"/>
      <c r="G21" s="97"/>
      <c r="H21" s="97"/>
      <c r="I21" s="40"/>
    </row>
    <row r="22" spans="1:18" x14ac:dyDescent="0.2">
      <c r="A22" s="97"/>
      <c r="B22" s="97"/>
      <c r="C22" s="97"/>
      <c r="D22" s="97"/>
      <c r="E22" s="97"/>
      <c r="F22" s="97"/>
      <c r="G22" s="97"/>
      <c r="H22" s="97"/>
      <c r="I22" s="40"/>
    </row>
    <row r="23" spans="1:18" x14ac:dyDescent="0.2">
      <c r="A23" s="97"/>
      <c r="B23" s="97"/>
      <c r="C23" s="97"/>
      <c r="D23" s="97"/>
      <c r="E23" s="97"/>
      <c r="F23" s="97"/>
      <c r="G23" s="97"/>
      <c r="H23" s="97"/>
    </row>
    <row r="24" spans="1:18" x14ac:dyDescent="0.2">
      <c r="A24" s="97"/>
      <c r="B24" s="97"/>
      <c r="C24" s="97"/>
      <c r="D24" s="97"/>
      <c r="E24" s="97"/>
      <c r="F24" s="97"/>
      <c r="G24" s="97"/>
      <c r="H24" s="97"/>
    </row>
    <row r="25" spans="1:18" x14ac:dyDescent="0.2">
      <c r="A25" s="43"/>
      <c r="B25" s="43"/>
      <c r="C25" s="43"/>
      <c r="D25" s="43"/>
      <c r="E25" s="43"/>
      <c r="F25" s="43"/>
      <c r="G25" s="43"/>
      <c r="H25" s="43"/>
    </row>
    <row r="26" spans="1:18" x14ac:dyDescent="0.2">
      <c r="A26" s="43"/>
      <c r="B26" s="43"/>
      <c r="C26" s="43"/>
      <c r="D26" s="43"/>
      <c r="E26" s="43"/>
      <c r="F26" s="43"/>
      <c r="G26" s="43"/>
      <c r="H26" s="43"/>
    </row>
    <row r="27" spans="1:18" x14ac:dyDescent="0.2">
      <c r="A27" s="43"/>
      <c r="B27" s="43"/>
      <c r="C27" s="43"/>
      <c r="D27" s="43"/>
      <c r="E27" s="43"/>
      <c r="F27" s="43"/>
      <c r="G27" s="43"/>
      <c r="H27" s="43"/>
    </row>
    <row r="28" spans="1:18" x14ac:dyDescent="0.2">
      <c r="A28" s="43"/>
      <c r="B28" s="43"/>
      <c r="C28" s="43"/>
      <c r="D28" s="43"/>
      <c r="E28" s="43"/>
      <c r="F28" s="43"/>
      <c r="G28" s="43"/>
      <c r="H28" s="43"/>
    </row>
    <row r="29" spans="1:18" x14ac:dyDescent="0.2">
      <c r="A29" s="43"/>
      <c r="B29" s="43"/>
      <c r="C29" s="43"/>
      <c r="D29" s="43"/>
      <c r="E29" s="43"/>
      <c r="F29" s="43"/>
      <c r="G29" s="43"/>
      <c r="H29" s="43"/>
    </row>
    <row r="30" spans="1:18" x14ac:dyDescent="0.2">
      <c r="A30" s="208"/>
      <c r="B30" s="208"/>
      <c r="C30" s="208"/>
      <c r="D30" s="208"/>
      <c r="E30" s="208"/>
      <c r="F30" s="208"/>
      <c r="G30" s="208"/>
      <c r="H30" s="208"/>
      <c r="I30" s="208"/>
      <c r="J30" s="208"/>
      <c r="K30" s="208"/>
      <c r="L30" s="208"/>
      <c r="M30" s="208"/>
      <c r="N30" s="208"/>
      <c r="O30" s="208"/>
      <c r="P30" s="208"/>
      <c r="Q30" s="208"/>
      <c r="R30" s="208"/>
    </row>
    <row r="31" spans="1:18" x14ac:dyDescent="0.2">
      <c r="A31" s="208"/>
      <c r="B31" s="208"/>
      <c r="C31" s="208"/>
      <c r="D31" s="208"/>
      <c r="E31" s="208"/>
      <c r="F31" s="208"/>
      <c r="G31" s="208"/>
      <c r="H31" s="208"/>
      <c r="I31" s="208"/>
      <c r="J31" s="208"/>
      <c r="K31" s="208"/>
      <c r="L31" s="208"/>
      <c r="M31" s="208"/>
      <c r="N31" s="208"/>
      <c r="O31" s="208"/>
      <c r="P31" s="208"/>
      <c r="Q31" s="208"/>
      <c r="R31" s="208"/>
    </row>
    <row r="32" spans="1:18" ht="15.5" customHeight="1" x14ac:dyDescent="0.2">
      <c r="A32" s="224"/>
      <c r="B32" s="224"/>
      <c r="C32" s="224"/>
      <c r="D32" s="224"/>
      <c r="E32" s="224"/>
      <c r="F32" s="224"/>
      <c r="G32" s="224"/>
      <c r="H32" s="224"/>
      <c r="I32" s="208"/>
      <c r="J32" s="208"/>
      <c r="K32" s="208"/>
      <c r="L32" s="208"/>
      <c r="M32" s="208"/>
      <c r="N32" s="208"/>
      <c r="O32" s="208"/>
      <c r="P32" s="208"/>
      <c r="Q32" s="208"/>
      <c r="R32" s="208"/>
    </row>
    <row r="33" spans="1:18" ht="16" customHeight="1" x14ac:dyDescent="0.2">
      <c r="A33" s="224"/>
      <c r="B33" s="224"/>
      <c r="C33" s="224"/>
      <c r="D33" s="224"/>
      <c r="E33" s="224"/>
      <c r="F33" s="224"/>
      <c r="G33" s="224"/>
      <c r="H33" s="224"/>
      <c r="I33" s="208"/>
      <c r="J33" s="208"/>
      <c r="K33" s="208"/>
      <c r="L33" s="208"/>
      <c r="M33" s="208"/>
      <c r="N33" s="208"/>
      <c r="O33" s="208"/>
      <c r="P33" s="208"/>
      <c r="Q33" s="208"/>
      <c r="R33" s="208"/>
    </row>
    <row r="34" spans="1:18" x14ac:dyDescent="0.2">
      <c r="A34" s="17"/>
      <c r="B34" s="17"/>
      <c r="C34" s="17"/>
      <c r="D34" s="17"/>
      <c r="E34" s="17"/>
      <c r="F34" s="17"/>
      <c r="G34" s="17"/>
      <c r="H34" s="17"/>
      <c r="I34" s="208"/>
      <c r="J34" s="208"/>
      <c r="K34" s="208"/>
      <c r="L34" s="208"/>
      <c r="M34" s="208"/>
      <c r="N34" s="208"/>
      <c r="O34" s="208"/>
      <c r="P34" s="208"/>
      <c r="Q34" s="208"/>
      <c r="R34" s="208"/>
    </row>
    <row r="35" spans="1:18" x14ac:dyDescent="0.2">
      <c r="A35" s="17"/>
      <c r="B35" s="71"/>
      <c r="C35" s="71"/>
      <c r="D35" s="71"/>
      <c r="E35" s="71"/>
      <c r="F35" s="71"/>
      <c r="G35" s="71"/>
      <c r="H35" s="71"/>
      <c r="I35" s="208"/>
      <c r="J35" s="208"/>
      <c r="K35" s="208"/>
      <c r="L35" s="208"/>
      <c r="M35" s="208"/>
      <c r="N35" s="208"/>
      <c r="O35" s="208"/>
      <c r="P35" s="208"/>
      <c r="Q35" s="208"/>
      <c r="R35" s="208"/>
    </row>
    <row r="36" spans="1:18" x14ac:dyDescent="0.2">
      <c r="A36" s="17"/>
      <c r="B36" s="17"/>
      <c r="C36" s="17"/>
      <c r="D36" s="17"/>
      <c r="E36" s="17"/>
      <c r="F36" s="17"/>
      <c r="G36" s="17"/>
      <c r="H36" s="17"/>
      <c r="I36" s="208"/>
      <c r="J36" s="208"/>
      <c r="K36" s="208"/>
      <c r="L36" s="208"/>
      <c r="M36" s="208"/>
      <c r="N36" s="208"/>
      <c r="O36" s="208"/>
      <c r="P36" s="208"/>
      <c r="Q36" s="208"/>
      <c r="R36" s="208"/>
    </row>
    <row r="37" spans="1:18" x14ac:dyDescent="0.2">
      <c r="A37" s="17"/>
      <c r="B37" s="227"/>
      <c r="C37" s="228"/>
      <c r="D37" s="228"/>
      <c r="E37" s="228"/>
      <c r="F37" s="228"/>
      <c r="G37" s="228"/>
      <c r="H37" s="225"/>
      <c r="I37" s="208"/>
      <c r="J37" s="208"/>
      <c r="K37" s="208"/>
      <c r="L37" s="208"/>
      <c r="M37" s="208"/>
      <c r="N37" s="208"/>
      <c r="O37" s="208"/>
      <c r="P37" s="208"/>
      <c r="Q37" s="208"/>
      <c r="R37" s="208"/>
    </row>
    <row r="38" spans="1:18" x14ac:dyDescent="0.2">
      <c r="A38" s="17"/>
      <c r="B38" s="17"/>
      <c r="C38" s="17"/>
      <c r="D38" s="17"/>
      <c r="E38" s="17"/>
      <c r="F38" s="17"/>
      <c r="G38" s="17"/>
      <c r="H38" s="17"/>
      <c r="I38" s="208"/>
      <c r="J38" s="208"/>
      <c r="K38" s="208"/>
      <c r="L38" s="208"/>
      <c r="M38" s="208"/>
      <c r="N38" s="208"/>
      <c r="O38" s="208"/>
      <c r="P38" s="208"/>
      <c r="Q38" s="208"/>
      <c r="R38" s="208"/>
    </row>
    <row r="39" spans="1:18" x14ac:dyDescent="0.2">
      <c r="A39" s="224"/>
      <c r="B39" s="209"/>
      <c r="C39" s="209"/>
      <c r="D39" s="209"/>
      <c r="E39" s="209"/>
      <c r="F39" s="209"/>
      <c r="G39" s="209"/>
      <c r="H39" s="209"/>
      <c r="I39" s="208"/>
      <c r="J39" s="208"/>
      <c r="K39" s="208"/>
      <c r="L39" s="208"/>
      <c r="M39" s="208"/>
      <c r="N39" s="208"/>
      <c r="O39" s="208"/>
      <c r="P39" s="208"/>
      <c r="Q39" s="208"/>
      <c r="R39" s="208"/>
    </row>
    <row r="40" spans="1:18" x14ac:dyDescent="0.2">
      <c r="A40" s="224"/>
      <c r="B40" s="210"/>
      <c r="C40" s="210"/>
      <c r="D40" s="210"/>
      <c r="E40" s="210"/>
      <c r="F40" s="210"/>
      <c r="G40" s="210"/>
      <c r="H40" s="210"/>
      <c r="I40" s="208"/>
      <c r="J40" s="208"/>
      <c r="K40" s="208"/>
      <c r="L40" s="208"/>
      <c r="M40" s="208"/>
      <c r="N40" s="208"/>
      <c r="O40" s="208"/>
      <c r="P40" s="208"/>
      <c r="Q40" s="208"/>
      <c r="R40" s="208"/>
    </row>
    <row r="41" spans="1:18" x14ac:dyDescent="0.2">
      <c r="A41" s="17"/>
      <c r="B41" s="29"/>
      <c r="C41" s="29"/>
      <c r="D41" s="29"/>
      <c r="E41" s="29"/>
      <c r="F41" s="29"/>
      <c r="G41" s="29"/>
      <c r="H41" s="29"/>
      <c r="I41" s="208"/>
      <c r="J41" s="208"/>
      <c r="K41" s="208"/>
      <c r="L41" s="208"/>
      <c r="M41" s="208"/>
      <c r="N41" s="208"/>
      <c r="O41" s="208"/>
      <c r="P41" s="208"/>
      <c r="Q41" s="208"/>
      <c r="R41" s="208"/>
    </row>
    <row r="42" spans="1:18" x14ac:dyDescent="0.2">
      <c r="A42" s="17"/>
      <c r="B42" s="229"/>
      <c r="C42" s="230"/>
      <c r="D42" s="230"/>
      <c r="E42" s="230"/>
      <c r="F42" s="230"/>
      <c r="G42" s="230"/>
      <c r="H42" s="226"/>
      <c r="I42" s="208"/>
      <c r="J42" s="208"/>
      <c r="K42" s="208"/>
      <c r="L42" s="208"/>
      <c r="M42" s="208"/>
      <c r="N42" s="208"/>
      <c r="O42" s="208"/>
      <c r="P42" s="208"/>
      <c r="Q42" s="208"/>
      <c r="R42" s="208"/>
    </row>
    <row r="43" spans="1:18" x14ac:dyDescent="0.2">
      <c r="A43" s="17"/>
      <c r="B43" s="29"/>
      <c r="C43" s="29"/>
      <c r="D43" s="29"/>
      <c r="E43" s="29"/>
      <c r="F43" s="29"/>
      <c r="G43" s="29"/>
      <c r="H43" s="29"/>
      <c r="I43" s="208"/>
      <c r="J43" s="208"/>
      <c r="K43" s="208"/>
      <c r="L43" s="208"/>
      <c r="M43" s="208"/>
      <c r="N43" s="208"/>
      <c r="O43" s="208"/>
      <c r="P43" s="208"/>
      <c r="Q43" s="208"/>
      <c r="R43" s="208"/>
    </row>
    <row r="44" spans="1:18" x14ac:dyDescent="0.2">
      <c r="A44" s="224"/>
      <c r="B44" s="209"/>
      <c r="C44" s="209"/>
      <c r="D44" s="209"/>
      <c r="E44" s="209"/>
      <c r="F44" s="209"/>
      <c r="G44" s="209"/>
      <c r="H44" s="209"/>
      <c r="I44" s="208"/>
      <c r="J44" s="208"/>
      <c r="K44" s="208"/>
      <c r="L44" s="208"/>
      <c r="M44" s="208"/>
      <c r="N44" s="208"/>
      <c r="O44" s="208"/>
      <c r="P44" s="208"/>
      <c r="Q44" s="208"/>
      <c r="R44" s="208"/>
    </row>
    <row r="45" spans="1:18" x14ac:dyDescent="0.2">
      <c r="A45" s="224"/>
      <c r="B45" s="210"/>
      <c r="C45" s="210"/>
      <c r="D45" s="210"/>
      <c r="E45" s="210"/>
      <c r="F45" s="210"/>
      <c r="G45" s="210"/>
      <c r="H45" s="210"/>
      <c r="I45" s="208"/>
      <c r="J45" s="208"/>
      <c r="K45" s="208"/>
      <c r="L45" s="208"/>
      <c r="M45" s="208"/>
      <c r="N45" s="208"/>
      <c r="O45" s="208"/>
      <c r="P45" s="208"/>
      <c r="Q45" s="208"/>
      <c r="R45" s="208"/>
    </row>
    <row r="46" spans="1:18" x14ac:dyDescent="0.2">
      <c r="A46" s="17"/>
      <c r="B46" s="17"/>
      <c r="C46" s="17"/>
      <c r="D46" s="17"/>
      <c r="E46" s="17"/>
      <c r="F46" s="17"/>
      <c r="G46" s="17"/>
      <c r="H46" s="17"/>
      <c r="I46" s="208"/>
      <c r="J46" s="208"/>
      <c r="K46" s="208"/>
      <c r="L46" s="208"/>
      <c r="M46" s="208"/>
      <c r="N46" s="208"/>
      <c r="O46" s="208"/>
      <c r="P46" s="208"/>
      <c r="Q46" s="208"/>
      <c r="R46" s="208"/>
    </row>
    <row r="47" spans="1:18" x14ac:dyDescent="0.2">
      <c r="A47" s="35"/>
      <c r="B47" s="30"/>
      <c r="C47" s="30"/>
      <c r="D47" s="211"/>
      <c r="E47" s="211"/>
      <c r="F47" s="211"/>
      <c r="G47" s="211"/>
      <c r="H47" s="211"/>
      <c r="I47" s="208"/>
      <c r="J47" s="208"/>
      <c r="K47" s="208"/>
      <c r="L47" s="208"/>
      <c r="M47" s="208"/>
      <c r="N47" s="208"/>
      <c r="O47" s="208"/>
      <c r="P47" s="208"/>
      <c r="Q47" s="208"/>
      <c r="R47" s="208"/>
    </row>
    <row r="48" spans="1:18" x14ac:dyDescent="0.2">
      <c r="A48" s="205"/>
      <c r="B48" s="39"/>
      <c r="C48" s="39"/>
      <c r="D48" s="39"/>
      <c r="E48" s="39"/>
      <c r="F48" s="39"/>
      <c r="G48" s="39"/>
      <c r="H48" s="39"/>
      <c r="I48" s="208"/>
      <c r="J48" s="208"/>
      <c r="K48" s="208"/>
      <c r="L48" s="208"/>
      <c r="M48" s="208"/>
      <c r="N48" s="208"/>
      <c r="O48" s="208"/>
      <c r="P48" s="208"/>
      <c r="Q48" s="208"/>
      <c r="R48" s="208"/>
    </row>
    <row r="49" spans="1:18" x14ac:dyDescent="0.2">
      <c r="A49" s="205"/>
      <c r="B49" s="39"/>
      <c r="C49" s="39"/>
      <c r="D49" s="39"/>
      <c r="E49" s="39"/>
      <c r="F49" s="39"/>
      <c r="G49" s="39"/>
      <c r="H49" s="39"/>
      <c r="I49" s="208"/>
      <c r="J49" s="208"/>
      <c r="K49" s="208"/>
      <c r="L49" s="208"/>
      <c r="M49" s="208"/>
      <c r="N49" s="208"/>
      <c r="O49" s="208"/>
      <c r="P49" s="208"/>
      <c r="Q49" s="208"/>
      <c r="R49" s="208"/>
    </row>
    <row r="50" spans="1:18" x14ac:dyDescent="0.2">
      <c r="A50" s="97"/>
      <c r="B50" s="97"/>
      <c r="C50" s="97"/>
      <c r="D50" s="97"/>
      <c r="E50" s="97"/>
      <c r="F50" s="97"/>
      <c r="G50" s="97"/>
      <c r="H50" s="97"/>
      <c r="I50" s="208"/>
      <c r="J50" s="208"/>
      <c r="K50" s="208"/>
      <c r="L50" s="208"/>
      <c r="M50" s="208"/>
      <c r="N50" s="208"/>
      <c r="O50" s="208"/>
      <c r="P50" s="208"/>
      <c r="Q50" s="208"/>
      <c r="R50" s="208"/>
    </row>
    <row r="51" spans="1:18" x14ac:dyDescent="0.2">
      <c r="A51" s="97"/>
      <c r="B51" s="97"/>
      <c r="C51" s="97"/>
      <c r="D51" s="97"/>
      <c r="E51" s="97"/>
      <c r="F51" s="97"/>
      <c r="G51" s="97"/>
      <c r="H51" s="97"/>
      <c r="I51" s="208"/>
      <c r="J51" s="208"/>
      <c r="K51" s="208"/>
      <c r="L51" s="208"/>
      <c r="M51" s="208"/>
      <c r="N51" s="208"/>
      <c r="O51" s="208"/>
      <c r="P51" s="208"/>
      <c r="Q51" s="208"/>
      <c r="R51" s="208"/>
    </row>
    <row r="52" spans="1:18" x14ac:dyDescent="0.2">
      <c r="A52" s="97"/>
      <c r="B52" s="97"/>
      <c r="C52" s="97"/>
      <c r="D52" s="97"/>
      <c r="E52" s="97"/>
      <c r="F52" s="97"/>
      <c r="G52" s="97"/>
      <c r="H52" s="97"/>
      <c r="I52" s="208"/>
      <c r="J52" s="208"/>
      <c r="K52" s="208"/>
      <c r="L52" s="208"/>
      <c r="M52" s="208"/>
      <c r="N52" s="208"/>
      <c r="O52" s="208"/>
      <c r="P52" s="208"/>
      <c r="Q52" s="208"/>
      <c r="R52" s="208"/>
    </row>
    <row r="53" spans="1:18" x14ac:dyDescent="0.2">
      <c r="A53" s="97"/>
      <c r="B53" s="97"/>
      <c r="C53" s="97"/>
      <c r="D53" s="97"/>
      <c r="E53" s="97"/>
      <c r="F53" s="97"/>
      <c r="G53" s="97"/>
      <c r="H53" s="97"/>
      <c r="I53" s="208"/>
      <c r="J53" s="208"/>
      <c r="K53" s="208"/>
      <c r="L53" s="208"/>
      <c r="M53" s="208"/>
      <c r="N53" s="208"/>
      <c r="O53" s="208"/>
      <c r="P53" s="208"/>
      <c r="Q53" s="208"/>
      <c r="R53" s="208"/>
    </row>
    <row r="54" spans="1:18" x14ac:dyDescent="0.2">
      <c r="A54" s="97"/>
      <c r="B54" s="97"/>
      <c r="C54" s="97"/>
      <c r="D54" s="97"/>
      <c r="E54" s="97"/>
      <c r="F54" s="97"/>
      <c r="G54" s="97"/>
      <c r="H54" s="97"/>
      <c r="I54" s="208"/>
      <c r="J54" s="208"/>
      <c r="K54" s="208"/>
      <c r="L54" s="208"/>
      <c r="M54" s="208"/>
      <c r="N54" s="208"/>
      <c r="O54" s="208"/>
      <c r="P54" s="208"/>
      <c r="Q54" s="208"/>
      <c r="R54" s="208"/>
    </row>
    <row r="55" spans="1:18" x14ac:dyDescent="0.2">
      <c r="A55" s="97"/>
      <c r="B55" s="97"/>
      <c r="C55" s="97"/>
      <c r="D55" s="97"/>
      <c r="E55" s="97"/>
      <c r="F55" s="97"/>
      <c r="G55" s="97"/>
      <c r="H55" s="97"/>
      <c r="I55" s="208"/>
      <c r="J55" s="208"/>
      <c r="K55" s="208"/>
      <c r="L55" s="208"/>
      <c r="M55" s="208"/>
      <c r="N55" s="208"/>
      <c r="O55" s="208"/>
      <c r="P55" s="208"/>
      <c r="Q55" s="208"/>
      <c r="R55" s="208"/>
    </row>
    <row r="56" spans="1:18" x14ac:dyDescent="0.2">
      <c r="A56" s="97"/>
      <c r="B56" s="97"/>
      <c r="C56" s="97"/>
      <c r="D56" s="97"/>
      <c r="E56" s="97"/>
      <c r="F56" s="97"/>
      <c r="G56" s="97"/>
      <c r="H56" s="97"/>
      <c r="I56" s="208"/>
      <c r="J56" s="208"/>
      <c r="K56" s="208"/>
      <c r="L56" s="208"/>
      <c r="M56" s="208"/>
      <c r="N56" s="208"/>
      <c r="O56" s="208"/>
      <c r="P56" s="208"/>
      <c r="Q56" s="208"/>
      <c r="R56" s="208"/>
    </row>
    <row r="57" spans="1:18" x14ac:dyDescent="0.2">
      <c r="A57" s="208"/>
      <c r="B57" s="208"/>
      <c r="C57" s="208"/>
      <c r="D57" s="208"/>
      <c r="E57" s="208"/>
      <c r="F57" s="208"/>
      <c r="G57" s="208"/>
      <c r="H57" s="208"/>
      <c r="I57" s="208"/>
      <c r="J57" s="208"/>
      <c r="K57" s="208"/>
      <c r="L57" s="208"/>
      <c r="M57" s="208"/>
      <c r="N57" s="208"/>
      <c r="O57" s="208"/>
      <c r="P57" s="208"/>
      <c r="Q57" s="208"/>
      <c r="R57" s="208"/>
    </row>
    <row r="58" spans="1:18" x14ac:dyDescent="0.2">
      <c r="A58" s="208"/>
      <c r="B58" s="208"/>
      <c r="C58" s="208"/>
      <c r="D58" s="208"/>
      <c r="E58" s="208"/>
      <c r="F58" s="208"/>
      <c r="G58" s="208"/>
      <c r="H58" s="208"/>
      <c r="I58" s="208"/>
      <c r="J58" s="208"/>
      <c r="K58" s="208"/>
      <c r="L58" s="208"/>
      <c r="M58" s="208"/>
      <c r="N58" s="208"/>
      <c r="O58" s="208"/>
      <c r="P58" s="208"/>
      <c r="Q58" s="208"/>
      <c r="R58" s="208"/>
    </row>
    <row r="59" spans="1:18" x14ac:dyDescent="0.2">
      <c r="A59" s="208"/>
      <c r="B59" s="208"/>
      <c r="C59" s="208"/>
      <c r="D59" s="208"/>
      <c r="E59" s="208"/>
      <c r="F59" s="208"/>
      <c r="G59" s="208"/>
      <c r="H59" s="208"/>
      <c r="I59" s="208"/>
      <c r="J59" s="208"/>
      <c r="K59" s="208"/>
      <c r="L59" s="208"/>
      <c r="M59" s="208"/>
      <c r="N59" s="208"/>
      <c r="O59" s="208"/>
      <c r="P59" s="208"/>
      <c r="Q59" s="208"/>
      <c r="R59" s="208"/>
    </row>
    <row r="60" spans="1:18" x14ac:dyDescent="0.2">
      <c r="A60" s="208"/>
      <c r="B60" s="208"/>
      <c r="C60" s="208"/>
      <c r="D60" s="208"/>
      <c r="E60" s="208"/>
      <c r="F60" s="208"/>
      <c r="G60" s="208"/>
      <c r="H60" s="208"/>
      <c r="I60" s="208"/>
      <c r="J60" s="208"/>
      <c r="K60" s="208"/>
      <c r="L60" s="208"/>
      <c r="M60" s="208"/>
      <c r="N60" s="208"/>
      <c r="O60" s="208"/>
      <c r="P60" s="208"/>
      <c r="Q60" s="208"/>
      <c r="R60" s="208"/>
    </row>
    <row r="61" spans="1:18" x14ac:dyDescent="0.2">
      <c r="A61" s="208"/>
      <c r="B61" s="208"/>
      <c r="C61" s="208"/>
      <c r="D61" s="208"/>
      <c r="E61" s="208"/>
      <c r="F61" s="208"/>
      <c r="G61" s="208"/>
      <c r="H61" s="208"/>
      <c r="I61" s="208"/>
      <c r="J61" s="208"/>
      <c r="K61" s="208"/>
      <c r="L61" s="208"/>
      <c r="M61" s="208"/>
      <c r="N61" s="208"/>
      <c r="O61" s="208"/>
      <c r="P61" s="208"/>
      <c r="Q61" s="208"/>
      <c r="R61" s="208"/>
    </row>
    <row r="62" spans="1:18" x14ac:dyDescent="0.2">
      <c r="A62" s="208"/>
      <c r="B62" s="208"/>
      <c r="C62" s="208"/>
      <c r="D62" s="208"/>
      <c r="E62" s="208"/>
      <c r="F62" s="208"/>
      <c r="G62" s="208"/>
      <c r="H62" s="208"/>
      <c r="I62" s="208"/>
      <c r="J62" s="208"/>
      <c r="K62" s="208"/>
      <c r="L62" s="208"/>
      <c r="M62" s="208"/>
      <c r="N62" s="208"/>
      <c r="O62" s="208"/>
      <c r="P62" s="208"/>
      <c r="Q62" s="208"/>
      <c r="R62" s="208"/>
    </row>
    <row r="63" spans="1:18" x14ac:dyDescent="0.2">
      <c r="A63" s="208"/>
      <c r="B63" s="208"/>
      <c r="C63" s="208"/>
      <c r="D63" s="208"/>
      <c r="E63" s="208"/>
      <c r="F63" s="208"/>
      <c r="G63" s="208"/>
      <c r="H63" s="208"/>
      <c r="I63" s="208"/>
      <c r="J63" s="208"/>
      <c r="K63" s="208"/>
      <c r="L63" s="208"/>
      <c r="M63" s="208"/>
      <c r="N63" s="208"/>
      <c r="O63" s="208"/>
      <c r="P63" s="208"/>
      <c r="Q63" s="208"/>
      <c r="R63" s="208"/>
    </row>
    <row r="64" spans="1:18" x14ac:dyDescent="0.2">
      <c r="A64" s="208"/>
      <c r="B64" s="208"/>
      <c r="C64" s="208"/>
      <c r="D64" s="208"/>
      <c r="E64" s="208"/>
      <c r="F64" s="208"/>
      <c r="G64" s="208"/>
      <c r="H64" s="208"/>
      <c r="I64" s="208"/>
      <c r="J64" s="208"/>
      <c r="K64" s="208"/>
      <c r="L64" s="208"/>
      <c r="M64" s="208"/>
      <c r="N64" s="208"/>
      <c r="O64" s="208"/>
      <c r="P64" s="208"/>
      <c r="Q64" s="208"/>
      <c r="R64" s="208"/>
    </row>
    <row r="65" spans="1:18" x14ac:dyDescent="0.2">
      <c r="A65" s="208"/>
      <c r="B65" s="208"/>
      <c r="C65" s="208"/>
      <c r="D65" s="208"/>
      <c r="E65" s="208"/>
      <c r="F65" s="208"/>
      <c r="G65" s="208"/>
      <c r="H65" s="208"/>
      <c r="I65" s="208"/>
      <c r="J65" s="208"/>
      <c r="K65" s="208"/>
      <c r="L65" s="208"/>
      <c r="M65" s="208"/>
      <c r="N65" s="208"/>
      <c r="O65" s="208"/>
      <c r="P65" s="208"/>
      <c r="Q65" s="208"/>
      <c r="R65" s="208"/>
    </row>
    <row r="66" spans="1:18" x14ac:dyDescent="0.2">
      <c r="A66" s="208"/>
      <c r="B66" s="208"/>
      <c r="C66" s="208"/>
      <c r="D66" s="208"/>
      <c r="E66" s="208"/>
      <c r="F66" s="208"/>
      <c r="G66" s="208"/>
      <c r="H66" s="208"/>
      <c r="I66" s="208"/>
      <c r="J66" s="208"/>
      <c r="K66" s="208"/>
      <c r="L66" s="208"/>
      <c r="M66" s="208"/>
      <c r="N66" s="208"/>
      <c r="O66" s="208"/>
      <c r="P66" s="208"/>
      <c r="Q66" s="208"/>
      <c r="R66" s="208"/>
    </row>
    <row r="67" spans="1:18" x14ac:dyDescent="0.2">
      <c r="A67" s="208"/>
      <c r="B67" s="208"/>
      <c r="C67" s="208"/>
      <c r="D67" s="208"/>
      <c r="E67" s="208"/>
      <c r="F67" s="208"/>
      <c r="G67" s="208"/>
      <c r="H67" s="208"/>
      <c r="I67" s="208"/>
      <c r="J67" s="208"/>
      <c r="K67" s="208"/>
      <c r="L67" s="208"/>
      <c r="M67" s="208"/>
      <c r="N67" s="208"/>
      <c r="O67" s="208"/>
      <c r="P67" s="208"/>
      <c r="Q67" s="208"/>
      <c r="R67" s="208"/>
    </row>
    <row r="68" spans="1:18" x14ac:dyDescent="0.2">
      <c r="A68" s="208"/>
      <c r="B68" s="208"/>
      <c r="C68" s="208"/>
      <c r="D68" s="208"/>
      <c r="E68" s="208"/>
      <c r="F68" s="208"/>
      <c r="G68" s="208"/>
      <c r="H68" s="208"/>
      <c r="I68" s="208"/>
      <c r="J68" s="208"/>
      <c r="K68" s="208"/>
      <c r="L68" s="208"/>
      <c r="M68" s="208"/>
      <c r="N68" s="208"/>
      <c r="O68" s="208"/>
      <c r="P68" s="208"/>
      <c r="Q68" s="208"/>
      <c r="R68" s="208"/>
    </row>
    <row r="69" spans="1:18" x14ac:dyDescent="0.2">
      <c r="A69" s="208"/>
      <c r="B69" s="208"/>
      <c r="C69" s="208"/>
      <c r="D69" s="208"/>
      <c r="E69" s="208"/>
      <c r="F69" s="208"/>
      <c r="G69" s="208"/>
      <c r="H69" s="208"/>
      <c r="I69" s="208"/>
      <c r="J69" s="208"/>
      <c r="K69" s="208"/>
      <c r="L69" s="208"/>
      <c r="M69" s="208"/>
      <c r="N69" s="208"/>
      <c r="O69" s="208"/>
      <c r="P69" s="208"/>
      <c r="Q69" s="208"/>
      <c r="R69" s="208"/>
    </row>
    <row r="70" spans="1:18" x14ac:dyDescent="0.2">
      <c r="A70" s="208"/>
      <c r="B70" s="208"/>
      <c r="C70" s="208"/>
      <c r="D70" s="208"/>
      <c r="E70" s="208"/>
      <c r="F70" s="208"/>
      <c r="G70" s="208"/>
      <c r="H70" s="208"/>
      <c r="I70" s="208"/>
      <c r="J70" s="208"/>
      <c r="K70" s="208"/>
      <c r="L70" s="208"/>
      <c r="M70" s="208"/>
      <c r="N70" s="208"/>
      <c r="O70" s="208"/>
      <c r="P70" s="208"/>
      <c r="Q70" s="208"/>
      <c r="R70" s="208"/>
    </row>
    <row r="71" spans="1:18" x14ac:dyDescent="0.2">
      <c r="A71" s="208"/>
      <c r="B71" s="208"/>
      <c r="C71" s="208"/>
      <c r="D71" s="208"/>
      <c r="E71" s="208"/>
      <c r="F71" s="208"/>
      <c r="G71" s="208"/>
      <c r="H71" s="208"/>
      <c r="I71" s="208"/>
      <c r="J71" s="208"/>
      <c r="K71" s="208"/>
      <c r="L71" s="208"/>
      <c r="M71" s="208"/>
      <c r="N71" s="208"/>
      <c r="O71" s="208"/>
      <c r="P71" s="208"/>
      <c r="Q71" s="208"/>
      <c r="R71" s="208"/>
    </row>
    <row r="72" spans="1:18" x14ac:dyDescent="0.2">
      <c r="A72" s="208"/>
      <c r="B72" s="208"/>
      <c r="C72" s="208"/>
      <c r="D72" s="208"/>
      <c r="E72" s="208"/>
      <c r="F72" s="208"/>
      <c r="G72" s="208"/>
      <c r="H72" s="208"/>
      <c r="I72" s="208"/>
      <c r="J72" s="208"/>
      <c r="K72" s="208"/>
      <c r="L72" s="208"/>
      <c r="M72" s="208"/>
      <c r="N72" s="208"/>
      <c r="O72" s="208"/>
      <c r="P72" s="208"/>
      <c r="Q72" s="208"/>
      <c r="R72" s="208"/>
    </row>
    <row r="73" spans="1:18" x14ac:dyDescent="0.2">
      <c r="A73" s="208"/>
      <c r="B73" s="208"/>
      <c r="C73" s="208"/>
      <c r="D73" s="208"/>
      <c r="E73" s="208"/>
      <c r="F73" s="208"/>
      <c r="G73" s="208"/>
      <c r="H73" s="208"/>
      <c r="I73" s="208"/>
      <c r="J73" s="208"/>
      <c r="K73" s="208"/>
      <c r="L73" s="208"/>
      <c r="M73" s="208"/>
      <c r="N73" s="208"/>
      <c r="O73" s="208"/>
      <c r="P73" s="208"/>
      <c r="Q73" s="208"/>
      <c r="R73" s="208"/>
    </row>
  </sheetData>
  <mergeCells count="6">
    <mergeCell ref="A1:H2"/>
    <mergeCell ref="A18:H20"/>
    <mergeCell ref="A14:A15"/>
    <mergeCell ref="B7:G7"/>
    <mergeCell ref="A9:A10"/>
    <mergeCell ref="B12:G12"/>
  </mergeCells>
  <phoneticPr fontId="22" type="noConversion"/>
  <pageMargins left="0.7" right="0.7" top="0.75" bottom="0.75" header="0.3" footer="0.3"/>
  <pageSetup orientation="portrait"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tabColor theme="9" tint="-0.499984740745262"/>
  </sheetPr>
  <dimension ref="A1:K41"/>
  <sheetViews>
    <sheetView zoomScaleNormal="100" workbookViewId="0">
      <selection activeCell="F7" sqref="F7"/>
    </sheetView>
  </sheetViews>
  <sheetFormatPr baseColWidth="10" defaultColWidth="11" defaultRowHeight="16" x14ac:dyDescent="0.2"/>
  <cols>
    <col min="1" max="1" width="29.83203125" style="16" customWidth="1"/>
    <col min="2" max="6" width="7.1640625" style="16" customWidth="1"/>
    <col min="7" max="7" width="2.6640625" style="16" customWidth="1"/>
    <col min="8" max="9" width="7.1640625" style="16" customWidth="1"/>
    <col min="10" max="11" width="6.83203125" style="15" customWidth="1"/>
    <col min="12" max="16384" width="11" style="16"/>
  </cols>
  <sheetData>
    <row r="1" spans="1:11" ht="15.5" customHeight="1" x14ac:dyDescent="0.2">
      <c r="A1" s="242" t="s">
        <v>211</v>
      </c>
      <c r="B1" s="242"/>
      <c r="C1" s="242"/>
      <c r="D1" s="242"/>
      <c r="E1" s="242"/>
      <c r="F1" s="242"/>
      <c r="G1" s="242"/>
      <c r="H1" s="242"/>
      <c r="I1" s="242"/>
      <c r="J1" s="41"/>
      <c r="K1" s="41"/>
    </row>
    <row r="2" spans="1:11" x14ac:dyDescent="0.2">
      <c r="A2" s="242"/>
      <c r="B2" s="242"/>
      <c r="C2" s="242"/>
      <c r="D2" s="242"/>
      <c r="E2" s="242"/>
      <c r="F2" s="242"/>
      <c r="G2" s="242"/>
      <c r="H2" s="242"/>
      <c r="I2" s="242"/>
      <c r="J2" s="41"/>
      <c r="K2" s="41"/>
    </row>
    <row r="3" spans="1:11" ht="17" thickBot="1" x14ac:dyDescent="0.25">
      <c r="A3" s="98"/>
      <c r="B3" s="98"/>
      <c r="C3" s="98"/>
      <c r="D3" s="98"/>
      <c r="E3" s="98"/>
      <c r="F3" s="98"/>
      <c r="G3" s="98"/>
      <c r="H3" s="98"/>
      <c r="I3" s="98"/>
      <c r="J3" s="41"/>
      <c r="K3" s="41"/>
    </row>
    <row r="4" spans="1:11" ht="10" customHeight="1" x14ac:dyDescent="0.2">
      <c r="A4" s="17"/>
      <c r="B4" s="17"/>
      <c r="C4" s="17"/>
      <c r="D4" s="17"/>
      <c r="E4" s="17"/>
      <c r="F4" s="17"/>
      <c r="G4" s="17"/>
      <c r="H4" s="17"/>
      <c r="I4" s="17"/>
      <c r="J4" s="18"/>
      <c r="K4" s="18"/>
    </row>
    <row r="5" spans="1:11" ht="17" x14ac:dyDescent="0.2">
      <c r="A5" s="17"/>
      <c r="B5" s="21" t="s">
        <v>4</v>
      </c>
      <c r="C5" s="21" t="s">
        <v>5</v>
      </c>
      <c r="D5" s="21" t="s">
        <v>6</v>
      </c>
      <c r="E5" s="21" t="s">
        <v>7</v>
      </c>
      <c r="F5" s="21" t="s">
        <v>13</v>
      </c>
      <c r="G5" s="71"/>
      <c r="H5" s="128" t="s">
        <v>14</v>
      </c>
      <c r="I5" s="128" t="s">
        <v>15</v>
      </c>
      <c r="J5" s="47"/>
      <c r="K5" s="47"/>
    </row>
    <row r="6" spans="1:11" ht="6" customHeight="1" x14ac:dyDescent="0.2">
      <c r="A6" s="17"/>
      <c r="B6" s="17"/>
      <c r="C6" s="17"/>
      <c r="D6" s="17"/>
      <c r="E6" s="17"/>
      <c r="F6" s="17"/>
      <c r="G6" s="17"/>
      <c r="H6" s="17"/>
      <c r="I6" s="17"/>
      <c r="J6" s="18"/>
      <c r="K6" s="18"/>
    </row>
    <row r="7" spans="1:11" x14ac:dyDescent="0.2">
      <c r="A7" s="243" t="s">
        <v>99</v>
      </c>
      <c r="B7" s="10">
        <v>0.40609400000000001</v>
      </c>
      <c r="C7" s="10">
        <v>1.3090740000000001</v>
      </c>
      <c r="D7" s="10">
        <v>1.646161</v>
      </c>
      <c r="E7" s="10">
        <v>1.3516980000000001</v>
      </c>
      <c r="F7" s="10">
        <v>1.3150200000000001</v>
      </c>
      <c r="G7" s="10"/>
      <c r="H7" s="10"/>
      <c r="I7" s="10"/>
      <c r="J7" s="5"/>
      <c r="K7" s="5"/>
    </row>
    <row r="8" spans="1:11" x14ac:dyDescent="0.2">
      <c r="A8" s="243"/>
      <c r="B8" s="11">
        <v>0.27029819999999999</v>
      </c>
      <c r="C8" s="11">
        <v>0.67684339999999998</v>
      </c>
      <c r="D8" s="11">
        <v>0.70628150000000001</v>
      </c>
      <c r="E8" s="11">
        <v>0.77722570000000002</v>
      </c>
      <c r="F8" s="11">
        <v>0.77439230000000003</v>
      </c>
      <c r="G8" s="11"/>
      <c r="H8" s="11"/>
      <c r="I8" s="11"/>
      <c r="J8" s="12"/>
      <c r="K8" s="12"/>
    </row>
    <row r="9" spans="1:11" ht="8" customHeight="1" x14ac:dyDescent="0.2">
      <c r="A9" s="17"/>
      <c r="B9" s="17"/>
      <c r="C9" s="17"/>
      <c r="D9" s="17"/>
      <c r="E9" s="17"/>
      <c r="F9" s="17"/>
      <c r="G9" s="17"/>
      <c r="H9" s="17"/>
      <c r="I9" s="17"/>
      <c r="J9" s="18"/>
      <c r="K9" s="18"/>
    </row>
    <row r="10" spans="1:11" x14ac:dyDescent="0.2">
      <c r="A10" s="243" t="s">
        <v>100</v>
      </c>
      <c r="B10" s="17"/>
      <c r="C10" s="17"/>
      <c r="D10" s="17"/>
      <c r="E10" s="17"/>
      <c r="F10" s="17"/>
      <c r="G10" s="17"/>
      <c r="H10" s="10">
        <v>0.57761260000000003</v>
      </c>
      <c r="I10" s="10">
        <v>1.3495919999999999</v>
      </c>
      <c r="J10" s="5"/>
      <c r="K10" s="129"/>
    </row>
    <row r="11" spans="1:11" x14ac:dyDescent="0.2">
      <c r="A11" s="243"/>
      <c r="B11" s="17"/>
      <c r="C11" s="17"/>
      <c r="D11" s="17"/>
      <c r="E11" s="17"/>
      <c r="F11" s="17"/>
      <c r="G11" s="17"/>
      <c r="H11" s="11">
        <v>0.24146870000000001</v>
      </c>
      <c r="I11" s="11">
        <v>0.70496179999999997</v>
      </c>
      <c r="J11" s="12"/>
      <c r="K11" s="12"/>
    </row>
    <row r="12" spans="1:11" ht="8" customHeight="1" x14ac:dyDescent="0.2">
      <c r="A12" s="17"/>
      <c r="B12" s="17"/>
      <c r="C12" s="17"/>
      <c r="D12" s="17"/>
      <c r="E12" s="17"/>
      <c r="F12" s="17"/>
      <c r="G12" s="17"/>
      <c r="H12" s="17"/>
      <c r="I12" s="17"/>
      <c r="J12" s="18"/>
      <c r="K12" s="18"/>
    </row>
    <row r="13" spans="1:11" x14ac:dyDescent="0.2">
      <c r="A13" s="243" t="s">
        <v>101</v>
      </c>
      <c r="B13" s="17"/>
      <c r="C13" s="17"/>
      <c r="D13" s="17"/>
      <c r="E13" s="17"/>
      <c r="F13" s="17"/>
      <c r="G13" s="17"/>
      <c r="H13" s="10">
        <v>-0.3608172</v>
      </c>
      <c r="I13" s="10">
        <v>0.90713149999999998</v>
      </c>
      <c r="J13" s="5"/>
      <c r="K13" s="129"/>
    </row>
    <row r="14" spans="1:11" x14ac:dyDescent="0.2">
      <c r="A14" s="243"/>
      <c r="B14" s="17"/>
      <c r="C14" s="17"/>
      <c r="D14" s="17"/>
      <c r="E14" s="17"/>
      <c r="F14" s="17"/>
      <c r="G14" s="17"/>
      <c r="H14" s="11">
        <v>0.32705990000000001</v>
      </c>
      <c r="I14" s="11">
        <v>0.75169509999999995</v>
      </c>
      <c r="J14" s="12"/>
      <c r="K14" s="12"/>
    </row>
    <row r="15" spans="1:11" ht="8" customHeight="1" x14ac:dyDescent="0.2">
      <c r="A15" s="40"/>
      <c r="B15" s="17"/>
      <c r="C15" s="17"/>
      <c r="D15" s="17"/>
      <c r="E15" s="17"/>
      <c r="F15" s="17"/>
      <c r="G15" s="17"/>
      <c r="H15" s="11"/>
      <c r="I15" s="11"/>
      <c r="J15" s="12"/>
      <c r="K15" s="12"/>
    </row>
    <row r="16" spans="1:11" ht="17" x14ac:dyDescent="0.2">
      <c r="A16" s="40" t="s">
        <v>95</v>
      </c>
      <c r="B16" s="17"/>
      <c r="C16" s="17"/>
      <c r="D16" s="17"/>
      <c r="E16" s="17"/>
      <c r="F16" s="17"/>
      <c r="G16" s="17"/>
      <c r="H16" s="11" t="s">
        <v>94</v>
      </c>
      <c r="I16" s="11" t="s">
        <v>106</v>
      </c>
      <c r="J16" s="12"/>
      <c r="K16" s="12"/>
    </row>
    <row r="17" spans="1:11" x14ac:dyDescent="0.2">
      <c r="A17" s="17"/>
      <c r="B17" s="17"/>
      <c r="C17" s="17"/>
      <c r="D17" s="17"/>
      <c r="E17" s="17"/>
      <c r="F17" s="17"/>
      <c r="G17" s="17"/>
      <c r="H17" s="17"/>
      <c r="I17" s="17"/>
      <c r="J17" s="18"/>
      <c r="K17" s="18"/>
    </row>
    <row r="18" spans="1:11" ht="17" x14ac:dyDescent="0.2">
      <c r="A18" s="40" t="s">
        <v>86</v>
      </c>
      <c r="B18" s="11" t="s">
        <v>17</v>
      </c>
      <c r="C18" s="11" t="s">
        <v>17</v>
      </c>
      <c r="D18" s="11" t="s">
        <v>17</v>
      </c>
      <c r="E18" s="11" t="s">
        <v>17</v>
      </c>
      <c r="F18" s="11" t="s">
        <v>17</v>
      </c>
      <c r="G18" s="11"/>
      <c r="H18" s="11" t="s">
        <v>17</v>
      </c>
      <c r="I18" s="11" t="s">
        <v>17</v>
      </c>
      <c r="J18" s="12"/>
      <c r="K18" s="12"/>
    </row>
    <row r="19" spans="1:11" ht="17" x14ac:dyDescent="0.2">
      <c r="A19" s="40" t="s">
        <v>87</v>
      </c>
      <c r="B19" s="130">
        <v>40.804000000000002</v>
      </c>
      <c r="C19" s="130">
        <v>35.19</v>
      </c>
      <c r="D19" s="130">
        <v>34.781999999999996</v>
      </c>
      <c r="E19" s="130">
        <v>26.41</v>
      </c>
      <c r="F19" s="130">
        <v>26.815999999999999</v>
      </c>
      <c r="G19" s="130"/>
      <c r="H19" s="130">
        <v>38.960999999999999</v>
      </c>
      <c r="I19" s="130">
        <v>28.9</v>
      </c>
      <c r="J19" s="131"/>
      <c r="K19" s="131"/>
    </row>
    <row r="20" spans="1:11" ht="12" customHeight="1" x14ac:dyDescent="0.2">
      <c r="A20" s="132"/>
      <c r="B20" s="11"/>
      <c r="C20" s="11"/>
      <c r="D20" s="11"/>
      <c r="E20" s="11"/>
      <c r="F20" s="11"/>
      <c r="G20" s="11"/>
      <c r="H20" s="11"/>
      <c r="I20" s="11"/>
      <c r="J20" s="12"/>
      <c r="K20" s="12"/>
    </row>
    <row r="21" spans="1:11" x14ac:dyDescent="0.2">
      <c r="A21" s="35" t="s">
        <v>70</v>
      </c>
      <c r="B21" s="11" t="s">
        <v>18</v>
      </c>
      <c r="C21" s="11" t="s">
        <v>18</v>
      </c>
      <c r="D21" s="11" t="s">
        <v>18</v>
      </c>
      <c r="E21" s="11" t="s">
        <v>18</v>
      </c>
      <c r="F21" s="11" t="s">
        <v>18</v>
      </c>
      <c r="G21" s="11"/>
      <c r="H21" s="11" t="s">
        <v>18</v>
      </c>
      <c r="I21" s="11" t="s">
        <v>18</v>
      </c>
      <c r="J21" s="12"/>
      <c r="K21" s="12"/>
    </row>
    <row r="22" spans="1:11" x14ac:dyDescent="0.2">
      <c r="A22" s="35" t="s">
        <v>91</v>
      </c>
      <c r="B22" s="11" t="s">
        <v>18</v>
      </c>
      <c r="C22" s="11" t="s">
        <v>18</v>
      </c>
      <c r="D22" s="11" t="s">
        <v>18</v>
      </c>
      <c r="E22" s="11" t="s">
        <v>18</v>
      </c>
      <c r="F22" s="11" t="s">
        <v>18</v>
      </c>
      <c r="G22" s="11"/>
      <c r="H22" s="11" t="s">
        <v>18</v>
      </c>
      <c r="I22" s="11" t="s">
        <v>18</v>
      </c>
      <c r="J22" s="12"/>
      <c r="K22" s="12"/>
    </row>
    <row r="23" spans="1:11" x14ac:dyDescent="0.2">
      <c r="A23" s="35" t="s">
        <v>92</v>
      </c>
      <c r="B23" s="11" t="s">
        <v>18</v>
      </c>
      <c r="C23" s="11" t="s">
        <v>18</v>
      </c>
      <c r="D23" s="11" t="s">
        <v>18</v>
      </c>
      <c r="E23" s="11" t="s">
        <v>18</v>
      </c>
      <c r="F23" s="11" t="s">
        <v>18</v>
      </c>
      <c r="G23" s="11"/>
      <c r="H23" s="11" t="s">
        <v>18</v>
      </c>
      <c r="I23" s="11" t="s">
        <v>18</v>
      </c>
      <c r="J23" s="12"/>
      <c r="K23" s="12"/>
    </row>
    <row r="24" spans="1:11" x14ac:dyDescent="0.2">
      <c r="A24" s="35" t="s">
        <v>102</v>
      </c>
      <c r="B24" s="11"/>
      <c r="C24" s="11" t="s">
        <v>18</v>
      </c>
      <c r="D24" s="11" t="s">
        <v>18</v>
      </c>
      <c r="E24" s="11" t="s">
        <v>18</v>
      </c>
      <c r="F24" s="11" t="s">
        <v>18</v>
      </c>
      <c r="G24" s="11"/>
      <c r="H24" s="11"/>
      <c r="I24" s="11" t="s">
        <v>18</v>
      </c>
      <c r="J24" s="12"/>
      <c r="K24" s="12"/>
    </row>
    <row r="25" spans="1:11" ht="17" x14ac:dyDescent="0.2">
      <c r="A25" s="40" t="s">
        <v>103</v>
      </c>
      <c r="B25" s="11"/>
      <c r="C25" s="11"/>
      <c r="D25" s="11" t="s">
        <v>18</v>
      </c>
      <c r="E25" s="11" t="s">
        <v>18</v>
      </c>
      <c r="F25" s="11" t="s">
        <v>18</v>
      </c>
      <c r="G25" s="11"/>
      <c r="H25" s="11"/>
      <c r="I25" s="11" t="s">
        <v>18</v>
      </c>
      <c r="J25" s="12"/>
      <c r="K25" s="12"/>
    </row>
    <row r="26" spans="1:11" ht="17" x14ac:dyDescent="0.2">
      <c r="A26" s="40" t="s">
        <v>104</v>
      </c>
      <c r="B26" s="11"/>
      <c r="C26" s="11"/>
      <c r="D26" s="11"/>
      <c r="E26" s="11" t="s">
        <v>18</v>
      </c>
      <c r="F26" s="11" t="s">
        <v>18</v>
      </c>
      <c r="G26" s="11"/>
      <c r="H26" s="11"/>
      <c r="I26" s="11" t="s">
        <v>18</v>
      </c>
      <c r="J26" s="12"/>
      <c r="K26" s="12"/>
    </row>
    <row r="27" spans="1:11" x14ac:dyDescent="0.2">
      <c r="A27" s="35" t="s">
        <v>105</v>
      </c>
      <c r="B27" s="39"/>
      <c r="C27" s="39"/>
      <c r="D27" s="39"/>
      <c r="E27" s="39"/>
      <c r="F27" s="39" t="s">
        <v>18</v>
      </c>
      <c r="G27" s="39"/>
      <c r="H27" s="39"/>
      <c r="I27" s="39" t="s">
        <v>18</v>
      </c>
      <c r="J27" s="12"/>
      <c r="K27" s="12"/>
    </row>
    <row r="28" spans="1:11" ht="6" customHeight="1" thickBot="1" x14ac:dyDescent="0.25">
      <c r="A28" s="44"/>
      <c r="B28" s="36"/>
      <c r="C28" s="36"/>
      <c r="D28" s="36"/>
      <c r="E28" s="36"/>
      <c r="F28" s="36"/>
      <c r="G28" s="36"/>
      <c r="H28" s="36"/>
      <c r="I28" s="36"/>
      <c r="J28" s="12"/>
      <c r="K28" s="12"/>
    </row>
    <row r="29" spans="1:11" ht="15.5" customHeight="1" x14ac:dyDescent="0.2">
      <c r="J29" s="40"/>
      <c r="K29" s="40"/>
    </row>
    <row r="30" spans="1:11" x14ac:dyDescent="0.2">
      <c r="A30" s="246" t="s">
        <v>212</v>
      </c>
      <c r="B30" s="243"/>
      <c r="C30" s="243"/>
      <c r="D30" s="243"/>
      <c r="E30" s="243"/>
      <c r="F30" s="243"/>
      <c r="G30" s="243"/>
      <c r="H30" s="243"/>
      <c r="I30" s="243"/>
      <c r="J30" s="40"/>
      <c r="K30" s="40"/>
    </row>
    <row r="31" spans="1:11" x14ac:dyDescent="0.2">
      <c r="A31" s="246"/>
      <c r="B31" s="243"/>
      <c r="C31" s="243"/>
      <c r="D31" s="243"/>
      <c r="E31" s="243"/>
      <c r="F31" s="243"/>
      <c r="G31" s="243"/>
      <c r="H31" s="243"/>
      <c r="I31" s="243"/>
      <c r="J31" s="40"/>
      <c r="K31" s="40"/>
    </row>
    <row r="32" spans="1:11" x14ac:dyDescent="0.2">
      <c r="A32" s="246"/>
      <c r="B32" s="243"/>
      <c r="C32" s="243"/>
      <c r="D32" s="243"/>
      <c r="E32" s="243"/>
      <c r="F32" s="243"/>
      <c r="G32" s="243"/>
      <c r="H32" s="243"/>
      <c r="I32" s="243"/>
      <c r="J32" s="40"/>
      <c r="K32" s="40"/>
    </row>
    <row r="33" spans="1:11" x14ac:dyDescent="0.2">
      <c r="A33" s="246"/>
      <c r="B33" s="243"/>
      <c r="C33" s="243"/>
      <c r="D33" s="243"/>
      <c r="E33" s="243"/>
      <c r="F33" s="243"/>
      <c r="G33" s="243"/>
      <c r="H33" s="243"/>
      <c r="I33" s="243"/>
      <c r="J33" s="40"/>
      <c r="K33" s="40"/>
    </row>
    <row r="34" spans="1:11" x14ac:dyDescent="0.2">
      <c r="A34" s="246"/>
      <c r="B34" s="243"/>
      <c r="C34" s="243"/>
      <c r="D34" s="243"/>
      <c r="E34" s="243"/>
      <c r="F34" s="243"/>
      <c r="G34" s="243"/>
      <c r="H34" s="243"/>
      <c r="I34" s="243"/>
      <c r="J34" s="40"/>
      <c r="K34" s="40"/>
    </row>
    <row r="35" spans="1:11" x14ac:dyDescent="0.2">
      <c r="A35" s="246"/>
      <c r="B35" s="243"/>
      <c r="C35" s="243"/>
      <c r="D35" s="243"/>
      <c r="E35" s="243"/>
      <c r="F35" s="243"/>
      <c r="G35" s="243"/>
      <c r="H35" s="243"/>
      <c r="I35" s="243"/>
      <c r="J35" s="203"/>
      <c r="K35" s="203"/>
    </row>
    <row r="36" spans="1:11" x14ac:dyDescent="0.2">
      <c r="A36" s="246"/>
      <c r="B36" s="243"/>
      <c r="C36" s="243"/>
      <c r="D36" s="243"/>
      <c r="E36" s="243"/>
      <c r="F36" s="243"/>
      <c r="G36" s="243"/>
      <c r="H36" s="243"/>
      <c r="I36" s="243"/>
      <c r="J36" s="203"/>
      <c r="K36" s="203"/>
    </row>
    <row r="37" spans="1:11" x14ac:dyDescent="0.2">
      <c r="A37" s="246"/>
      <c r="B37" s="243"/>
      <c r="C37" s="243"/>
      <c r="D37" s="243"/>
      <c r="E37" s="243"/>
      <c r="F37" s="243"/>
      <c r="G37" s="243"/>
      <c r="H37" s="243"/>
      <c r="I37" s="243"/>
      <c r="J37" s="40"/>
      <c r="K37" s="40"/>
    </row>
    <row r="38" spans="1:11" x14ac:dyDescent="0.2">
      <c r="A38" s="246"/>
      <c r="B38" s="243"/>
      <c r="C38" s="243"/>
      <c r="D38" s="243"/>
      <c r="E38" s="243"/>
      <c r="F38" s="243"/>
      <c r="G38" s="243"/>
      <c r="H38" s="243"/>
      <c r="I38" s="243"/>
      <c r="J38" s="40"/>
      <c r="K38" s="40"/>
    </row>
    <row r="39" spans="1:11" x14ac:dyDescent="0.2">
      <c r="A39" s="246"/>
      <c r="B39" s="243"/>
      <c r="C39" s="243"/>
      <c r="D39" s="243"/>
      <c r="E39" s="243"/>
      <c r="F39" s="243"/>
      <c r="G39" s="243"/>
      <c r="H39" s="243"/>
      <c r="I39" s="243"/>
      <c r="J39" s="40"/>
      <c r="K39" s="40"/>
    </row>
    <row r="40" spans="1:11" x14ac:dyDescent="0.2">
      <c r="A40" s="246"/>
      <c r="B40" s="243"/>
      <c r="C40" s="243"/>
      <c r="D40" s="243"/>
      <c r="E40" s="243"/>
      <c r="F40" s="243"/>
      <c r="G40" s="243"/>
      <c r="H40" s="243"/>
      <c r="I40" s="243"/>
      <c r="J40" s="40"/>
      <c r="K40" s="40"/>
    </row>
    <row r="41" spans="1:11" x14ac:dyDescent="0.2">
      <c r="A41" s="246"/>
      <c r="B41" s="243"/>
      <c r="C41" s="243"/>
      <c r="D41" s="243"/>
      <c r="E41" s="243"/>
      <c r="F41" s="243"/>
      <c r="G41" s="243"/>
      <c r="H41" s="243"/>
      <c r="I41" s="243"/>
    </row>
  </sheetData>
  <mergeCells count="5">
    <mergeCell ref="A30:I41"/>
    <mergeCell ref="A7:A8"/>
    <mergeCell ref="A10:A11"/>
    <mergeCell ref="A13:A14"/>
    <mergeCell ref="A1:I2"/>
  </mergeCells>
  <phoneticPr fontId="22" type="noConversion"/>
  <pageMargins left="0.7" right="0.7" top="0.75" bottom="0.75" header="0.3" footer="0.3"/>
  <pageSetup orientation="landscape" verticalDpi="300"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MainTables-&gt;</vt:lpstr>
      <vt:lpstr>Tab1_Descriptives_Pew</vt:lpstr>
      <vt:lpstr>Tab2_Regressions_Nielsen</vt:lpstr>
      <vt:lpstr>Tab3_Regressions_Contributions</vt:lpstr>
      <vt:lpstr>Tab4_Regressions_Voting</vt:lpstr>
      <vt:lpstr>Tab5_Regressions_Presidential</vt:lpstr>
      <vt:lpstr>AppendixTables-&gt;</vt:lpstr>
      <vt:lpstr>AppTab1_Descriptives_Redistric</vt:lpstr>
      <vt:lpstr>AppTab2_Regressions-DIMEvsNomi</vt:lpstr>
      <vt:lpstr>OnlineAppendixTables-&gt;</vt:lpstr>
      <vt:lpstr>SuppTab1_Descriptives_PewQuest</vt:lpstr>
      <vt:lpstr>SuppTab2_Czone_Exposure</vt:lpstr>
      <vt:lpstr>SuppTab3_NielsenRegs_ByRace</vt:lpstr>
      <vt:lpstr>SuppTab4_Nielsen_Regs_AllMonth</vt:lpstr>
      <vt:lpstr>SuppTab5_RepubWin_Regs_Sequenc</vt:lpstr>
      <vt:lpstr>SuppTab6_Winner_Ideology_Regs_</vt:lpstr>
      <vt:lpstr>SuppTab7_Nielsen_Regs_byPeriod</vt:lpstr>
      <vt:lpstr>SuppTab8_Contributions_Regs_by</vt:lpstr>
      <vt:lpstr>SuppTab9_RepubWin_Regs_ByPerio</vt:lpstr>
      <vt:lpstr>SuppTab10_WinnerIdeology_Regs_</vt:lpstr>
      <vt:lpstr>SuppTab11_WinnerIdeology_White</vt:lpstr>
      <vt:lpstr>SuppTab12_Contrib_WhiteNW_Regs</vt:lpstr>
      <vt:lpstr>SuppTab13_RepubWin_byRace_Regs</vt:lpstr>
      <vt:lpstr>SuppTab14_Pew_Ideology_Regs</vt:lpstr>
      <vt:lpstr>'﻿AppTab1_Descriptives_Redistric'!Print_Area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David Dorn</cp:lastModifiedBy>
  <cp:lastPrinted>2020-03-17T15:03:24Z</cp:lastPrinted>
  <dcterms:created xsi:type="dcterms:W3CDTF">2018-11-06T14:46:55Z</dcterms:created>
  <dcterms:modified xsi:type="dcterms:W3CDTF">2020-03-17T15:40:44Z</dcterms:modified>
</cp:coreProperties>
</file>