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F7E62114-7A47-4546-8E8A-98DFECE4B27A}" xr6:coauthVersionLast="43" xr6:coauthVersionMax="43" xr10:uidLastSave="{00000000-0000-0000-0000-000000000000}"/>
  <bookViews>
    <workbookView xWindow="1560" yWindow="580" windowWidth="27240" windowHeight="16440" xr2:uid="{C7C01C0C-49C7-2747-9037-C3B2B16A6D03}"/>
  </bookViews>
  <sheets>
    <sheet name="table_a2" sheetId="1" r:id="rId1"/>
    <sheet name="Back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I20" i="2"/>
  <c r="H20" i="2"/>
  <c r="G20" i="2"/>
  <c r="F20" i="2"/>
  <c r="J20" i="2" s="1"/>
  <c r="E20" i="2"/>
  <c r="D20" i="2"/>
  <c r="C20" i="2"/>
  <c r="J19" i="2"/>
  <c r="J18" i="2"/>
  <c r="J17" i="2"/>
  <c r="J16" i="2"/>
  <c r="J15" i="2"/>
  <c r="J14" i="2"/>
  <c r="I10" i="2"/>
  <c r="H10" i="2"/>
  <c r="G10" i="2"/>
  <c r="F10" i="2"/>
  <c r="J10" i="2" s="1"/>
  <c r="E10" i="2"/>
  <c r="D10" i="2"/>
  <c r="C10" i="2"/>
  <c r="J9" i="2"/>
  <c r="J8" i="2"/>
  <c r="J7" i="2"/>
  <c r="J6" i="2"/>
  <c r="J5" i="2"/>
  <c r="J4" i="2"/>
  <c r="I28" i="1" l="1"/>
  <c r="H28" i="1"/>
  <c r="F28" i="1"/>
  <c r="G28" i="1"/>
  <c r="D28" i="1"/>
  <c r="C28" i="1"/>
  <c r="B28" i="1"/>
  <c r="J26" i="1"/>
  <c r="J25" i="1"/>
  <c r="J24" i="1"/>
  <c r="J23" i="1"/>
  <c r="J22" i="1"/>
  <c r="J21" i="1"/>
  <c r="I17" i="1"/>
  <c r="H17" i="1"/>
  <c r="F17" i="1"/>
  <c r="G17" i="1"/>
  <c r="D17" i="1"/>
  <c r="C17" i="1"/>
  <c r="B17" i="1"/>
  <c r="J15" i="1"/>
  <c r="J14" i="1"/>
  <c r="J13" i="1"/>
  <c r="J12" i="1"/>
  <c r="J11" i="1"/>
  <c r="J28" i="1" l="1"/>
  <c r="J17" i="1"/>
</calcChain>
</file>

<file path=xl/sharedStrings.xml><?xml version="1.0" encoding="utf-8"?>
<sst xmlns="http://schemas.openxmlformats.org/spreadsheetml/2006/main" count="63" uniqueCount="41">
  <si>
    <t>From Table20_v3. Payroll/VA in MP_wage_cmf_va; comp/Va in MP_wage_CMF_comp</t>
  </si>
  <si>
    <t>Mnfg</t>
  </si>
  <si>
    <t>Panel A</t>
    <phoneticPr fontId="0" type="noConversion"/>
  </si>
  <si>
    <t>Payroll-to-Value added Ratio</t>
    <phoneticPr fontId="0" type="noConversion"/>
  </si>
  <si>
    <t>Period</t>
  </si>
  <si>
    <t>Total</t>
  </si>
  <si>
    <t>Incumbent Reallocation, Industry</t>
    <phoneticPr fontId="0" type="noConversion"/>
  </si>
  <si>
    <t>Change in Unweighted Mean, Industry</t>
    <phoneticPr fontId="0" type="noConversion"/>
  </si>
  <si>
    <t>Incumbent Reallocation</t>
    <phoneticPr fontId="0" type="noConversion"/>
  </si>
  <si>
    <t>Change in Unweighted Mean</t>
    <phoneticPr fontId="0" type="noConversion"/>
  </si>
  <si>
    <t>Exit</t>
    <phoneticPr fontId="0" type="noConversion"/>
  </si>
  <si>
    <t>Entry</t>
    <phoneticPr fontId="0" type="noConversion"/>
  </si>
  <si>
    <t>Total Reallocation</t>
  </si>
  <si>
    <t>Overall</t>
  </si>
  <si>
    <t>Panel B</t>
    <phoneticPr fontId="0" type="noConversion"/>
  </si>
  <si>
    <t>Compensation-to-Value added Ratio</t>
    <phoneticPr fontId="0" type="noConversion"/>
  </si>
  <si>
    <r>
      <rPr>
        <b/>
        <sz val="12"/>
        <rFont val="Garamond"/>
        <family val="1"/>
      </rPr>
      <t>Notes:</t>
    </r>
    <r>
      <rPr>
        <sz val="12"/>
        <rFont val="Garamond"/>
        <family val="1"/>
      </rPr>
      <t xml:space="preserve"> This is the same decomposition as used in Table 4 except we now break out the between four digit SIC industry component from the within industry component following equation (7) in the text.</t>
    </r>
  </si>
  <si>
    <t>A. Payroll-to-Value added Ratio</t>
  </si>
  <si>
    <t>B. Compensation-to-Value added Ratio</t>
  </si>
  <si>
    <t>Incum-bent Re-allocation</t>
  </si>
  <si>
    <r>
      <rPr>
        <sz val="12"/>
        <rFont val="Symbol"/>
        <charset val="2"/>
      </rPr>
      <t>D</t>
    </r>
    <r>
      <rPr>
        <sz val="12"/>
        <rFont val="Garamond"/>
        <family val="1"/>
      </rPr>
      <t xml:space="preserve"> Unweight-ed Mean</t>
    </r>
  </si>
  <si>
    <t>Total Re-allocation</t>
  </si>
  <si>
    <t>Industry Shift-Share</t>
  </si>
  <si>
    <t>Between Industry Shifts</t>
  </si>
  <si>
    <t>Within-Industry Changes</t>
  </si>
  <si>
    <t>Within-Industry Melitz-Polanec Decomposition</t>
  </si>
  <si>
    <t>(1)</t>
  </si>
  <si>
    <t>(2)</t>
  </si>
  <si>
    <t>(3)</t>
  </si>
  <si>
    <t>(4)</t>
  </si>
  <si>
    <t>(5)</t>
  </si>
  <si>
    <t>(6)</t>
  </si>
  <si>
    <t>(7)</t>
  </si>
  <si>
    <t>(8)</t>
  </si>
  <si>
    <t>1992-97</t>
  </si>
  <si>
    <t>1997-02</t>
  </si>
  <si>
    <t>2002-07</t>
  </si>
  <si>
    <t>2007-12</t>
  </si>
  <si>
    <t>1982-87</t>
  </si>
  <si>
    <t>1987-92</t>
  </si>
  <si>
    <t>1982-12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</si>
</sst>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0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Garamond"/>
      <family val="1"/>
    </font>
    <font>
      <b/>
      <u/>
      <sz val="12"/>
      <name val="Garamond"/>
      <family val="1"/>
    </font>
    <font>
      <b/>
      <sz val="12"/>
      <name val="Garamond"/>
      <family val="1"/>
    </font>
    <font>
      <i/>
      <sz val="12"/>
      <name val="Garamond"/>
      <family val="1"/>
    </font>
    <font>
      <sz val="12"/>
      <name val="Symbol"/>
      <charset val="2"/>
    </font>
    <font>
      <sz val="12"/>
      <name val="Garamond"/>
      <family val="1"/>
      <charset val="2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1" xfId="1" applyBorder="1"/>
    <xf numFmtId="0" fontId="2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164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3" xfId="1" applyFont="1" applyBorder="1" applyAlignment="1">
      <alignment horizontal="center" wrapText="1"/>
    </xf>
    <xf numFmtId="0" fontId="6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wrapText="1"/>
    </xf>
    <xf numFmtId="0" fontId="8" fillId="0" borderId="0" xfId="1" applyFont="1" applyBorder="1" applyAlignment="1">
      <alignment horizontal="center" wrapText="1"/>
    </xf>
    <xf numFmtId="0" fontId="9" fillId="0" borderId="3" xfId="0" quotePrefix="1" applyFont="1" applyFill="1" applyBorder="1" applyAlignment="1">
      <alignment horizontal="center" vertical="center" wrapText="1"/>
    </xf>
    <xf numFmtId="0" fontId="3" fillId="0" borderId="3" xfId="1" quotePrefix="1" applyFont="1" applyBorder="1" applyAlignment="1">
      <alignment horizontal="center" wrapText="1"/>
    </xf>
    <xf numFmtId="0" fontId="3" fillId="0" borderId="0" xfId="1" applyFont="1" applyBorder="1" applyAlignment="1">
      <alignment wrapText="1"/>
    </xf>
    <xf numFmtId="0" fontId="3" fillId="0" borderId="0" xfId="1" quotePrefix="1" applyFont="1" applyAlignment="1">
      <alignment horizontal="center"/>
    </xf>
    <xf numFmtId="0" fontId="3" fillId="0" borderId="3" xfId="1" quotePrefix="1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8" fillId="0" borderId="0" xfId="1" applyFont="1" applyBorder="1" applyAlignment="1">
      <alignment horizontal="center" wrapText="1"/>
    </xf>
    <xf numFmtId="0" fontId="3" fillId="0" borderId="0" xfId="1" applyFont="1" applyAlignment="1">
      <alignment horizontal="justify" wrapText="1"/>
    </xf>
    <xf numFmtId="0" fontId="6" fillId="0" borderId="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5" fontId="3" fillId="0" borderId="0" xfId="1" applyNumberFormat="1" applyFont="1" applyAlignment="1">
      <alignment horizontal="right" indent="1"/>
    </xf>
    <xf numFmtId="165" fontId="3" fillId="0" borderId="3" xfId="1" applyNumberFormat="1" applyFont="1" applyBorder="1" applyAlignment="1">
      <alignment horizontal="right" indent="1"/>
    </xf>
  </cellXfs>
  <cellStyles count="2">
    <cellStyle name="Normal" xfId="0" builtinId="0"/>
    <cellStyle name="常规 2" xfId="1" xr:uid="{216A9453-6BEB-9C46-9125-D3DF1CFCF4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4483-DB68-7944-A727-3F6DFF1163D5}">
  <sheetPr>
    <pageSetUpPr fitToPage="1"/>
  </sheetPr>
  <dimension ref="A1:J30"/>
  <sheetViews>
    <sheetView showGridLines="0" tabSelected="1" zoomScale="139" workbookViewId="0">
      <selection activeCell="J28" sqref="A2:J28"/>
    </sheetView>
  </sheetViews>
  <sheetFormatPr baseColWidth="10" defaultColWidth="11.5" defaultRowHeight="16" x14ac:dyDescent="0.2"/>
  <cols>
    <col min="1" max="1" width="9.83203125" style="8" bestFit="1" customWidth="1"/>
    <col min="2" max="2" width="8.33203125" style="8" customWidth="1"/>
    <col min="3" max="4" width="9" style="8" customWidth="1"/>
    <col min="5" max="5" width="1.33203125" style="8" customWidth="1"/>
    <col min="6" max="7" width="9.6640625" style="8" customWidth="1"/>
    <col min="8" max="9" width="8.33203125" style="8" customWidth="1"/>
    <col min="10" max="10" width="9.5" style="8" customWidth="1"/>
    <col min="11" max="11" width="9" style="8" bestFit="1" customWidth="1"/>
    <col min="12" max="12" width="15.33203125" style="8" bestFit="1" customWidth="1"/>
    <col min="13" max="13" width="13.5" style="8" bestFit="1" customWidth="1"/>
    <col min="14" max="14" width="25.1640625" style="8" bestFit="1" customWidth="1"/>
    <col min="15" max="15" width="41.1640625" style="8" bestFit="1" customWidth="1"/>
    <col min="16" max="16" width="16.6640625" style="8" bestFit="1" customWidth="1"/>
    <col min="17" max="17" width="17.6640625" style="8" bestFit="1" customWidth="1"/>
    <col min="18" max="16384" width="11.5" style="8"/>
  </cols>
  <sheetData>
    <row r="1" spans="1:10" x14ac:dyDescent="0.2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4"/>
      <c r="C2" s="27" t="s">
        <v>22</v>
      </c>
      <c r="D2" s="27"/>
      <c r="E2" s="15"/>
      <c r="F2" s="27" t="s">
        <v>25</v>
      </c>
      <c r="G2" s="27"/>
      <c r="H2" s="27"/>
      <c r="I2" s="27"/>
      <c r="J2" s="27"/>
    </row>
    <row r="3" spans="1:10" ht="16" customHeight="1" x14ac:dyDescent="0.2">
      <c r="A3" s="23"/>
      <c r="B3" s="26" t="s">
        <v>5</v>
      </c>
      <c r="C3" s="28" t="s">
        <v>23</v>
      </c>
      <c r="D3" s="28" t="s">
        <v>24</v>
      </c>
      <c r="E3" s="15"/>
      <c r="F3" s="29" t="s">
        <v>20</v>
      </c>
      <c r="G3" s="26" t="s">
        <v>19</v>
      </c>
      <c r="H3" s="26" t="s">
        <v>10</v>
      </c>
      <c r="I3" s="26" t="s">
        <v>11</v>
      </c>
      <c r="J3" s="26" t="s">
        <v>21</v>
      </c>
    </row>
    <row r="4" spans="1:10" x14ac:dyDescent="0.2">
      <c r="A4" s="23"/>
      <c r="B4" s="26"/>
      <c r="C4" s="26"/>
      <c r="D4" s="26"/>
      <c r="E4" s="15"/>
      <c r="F4" s="29"/>
      <c r="G4" s="26"/>
      <c r="H4" s="26"/>
      <c r="I4" s="26"/>
      <c r="J4" s="26"/>
    </row>
    <row r="5" spans="1:10" ht="16" customHeight="1" x14ac:dyDescent="0.2">
      <c r="A5" s="23"/>
      <c r="B5" s="26" t="s">
        <v>5</v>
      </c>
      <c r="C5" s="26"/>
      <c r="D5" s="26"/>
      <c r="E5" s="20"/>
      <c r="F5" s="29"/>
      <c r="G5" s="26"/>
      <c r="H5" s="26"/>
      <c r="I5" s="26"/>
      <c r="J5" s="26"/>
    </row>
    <row r="6" spans="1:10" ht="16" customHeight="1" x14ac:dyDescent="0.2">
      <c r="A6" s="17"/>
      <c r="B6" s="22" t="s">
        <v>26</v>
      </c>
      <c r="C6" s="22" t="s">
        <v>27</v>
      </c>
      <c r="D6" s="22" t="s">
        <v>28</v>
      </c>
      <c r="E6" s="19"/>
      <c r="F6" s="21" t="s">
        <v>29</v>
      </c>
      <c r="G6" s="21" t="s">
        <v>30</v>
      </c>
      <c r="H6" s="21" t="s">
        <v>31</v>
      </c>
      <c r="I6" s="21" t="s">
        <v>32</v>
      </c>
      <c r="J6" s="21" t="s">
        <v>33</v>
      </c>
    </row>
    <row r="7" spans="1:10" ht="11" customHeight="1" x14ac:dyDescent="0.2">
      <c r="A7" s="5"/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2">
      <c r="A8" s="31" t="s">
        <v>17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6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">
      <c r="A10" s="4" t="s">
        <v>38</v>
      </c>
      <c r="B10" s="34">
        <v>-4.5220000000000002</v>
      </c>
      <c r="C10" s="34">
        <v>8.1729999999999997E-2</v>
      </c>
      <c r="D10" s="34">
        <v>-4.6040000000000001</v>
      </c>
      <c r="E10" s="34"/>
      <c r="F10" s="34">
        <v>-2.8149999999999999</v>
      </c>
      <c r="G10" s="34">
        <v>-1.556</v>
      </c>
      <c r="H10" s="34">
        <v>-0.38669999999999999</v>
      </c>
      <c r="I10" s="34">
        <v>0.15440000000000001</v>
      </c>
      <c r="J10" s="34">
        <f t="shared" ref="J10:J17" si="0">G10+H10+I10</f>
        <v>-1.7883</v>
      </c>
    </row>
    <row r="11" spans="1:10" x14ac:dyDescent="0.2">
      <c r="A11" s="4" t="s">
        <v>39</v>
      </c>
      <c r="B11" s="34">
        <v>-2.5819999999999999</v>
      </c>
      <c r="C11" s="34">
        <v>-0.79779999999999995</v>
      </c>
      <c r="D11" s="34">
        <v>-1.784</v>
      </c>
      <c r="E11" s="34"/>
      <c r="F11" s="34">
        <v>1.155</v>
      </c>
      <c r="G11" s="34">
        <v>-2.6419999999999999</v>
      </c>
      <c r="H11" s="34">
        <v>-0.60140000000000005</v>
      </c>
      <c r="I11" s="34">
        <v>0.30480000000000002</v>
      </c>
      <c r="J11" s="34">
        <f t="shared" si="0"/>
        <v>-2.9385999999999997</v>
      </c>
    </row>
    <row r="12" spans="1:10" x14ac:dyDescent="0.2">
      <c r="A12" s="4" t="s">
        <v>34</v>
      </c>
      <c r="B12" s="34">
        <v>-3.3149999999999999</v>
      </c>
      <c r="C12" s="34">
        <v>9.4530000000000003E-2</v>
      </c>
      <c r="D12" s="34">
        <v>-3.4089999999999998</v>
      </c>
      <c r="E12" s="34"/>
      <c r="F12" s="34">
        <v>-2.2389999999999999</v>
      </c>
      <c r="G12" s="34">
        <v>-1.08</v>
      </c>
      <c r="H12" s="34">
        <v>-0.41360000000000002</v>
      </c>
      <c r="I12" s="34">
        <v>0.32419999999999999</v>
      </c>
      <c r="J12" s="34">
        <f t="shared" si="0"/>
        <v>-1.1694</v>
      </c>
    </row>
    <row r="13" spans="1:10" x14ac:dyDescent="0.2">
      <c r="A13" s="4" t="s">
        <v>35</v>
      </c>
      <c r="B13" s="34">
        <v>-1.077</v>
      </c>
      <c r="C13" s="34">
        <v>-0.43120000000000003</v>
      </c>
      <c r="D13" s="34">
        <v>-0.64600000000000002</v>
      </c>
      <c r="E13" s="34"/>
      <c r="F13" s="34">
        <v>1.0649999999999999</v>
      </c>
      <c r="G13" s="34">
        <v>-1.4319999999999999</v>
      </c>
      <c r="H13" s="34">
        <v>-0.4924</v>
      </c>
      <c r="I13" s="34">
        <v>0.21340000000000001</v>
      </c>
      <c r="J13" s="34">
        <f t="shared" si="0"/>
        <v>-1.7109999999999999</v>
      </c>
    </row>
    <row r="14" spans="1:10" x14ac:dyDescent="0.2">
      <c r="A14" s="4" t="s">
        <v>36</v>
      </c>
      <c r="B14" s="34">
        <v>-4.4829999999999997</v>
      </c>
      <c r="C14" s="34">
        <v>-0.7006</v>
      </c>
      <c r="D14" s="34">
        <v>-3.782</v>
      </c>
      <c r="E14" s="34"/>
      <c r="F14" s="34">
        <v>-3.2909999999999999</v>
      </c>
      <c r="G14" s="34">
        <v>-0.53510000000000002</v>
      </c>
      <c r="H14" s="34">
        <v>-0.52929999999999999</v>
      </c>
      <c r="I14" s="34">
        <v>0.57330000000000003</v>
      </c>
      <c r="J14" s="34">
        <f t="shared" si="0"/>
        <v>-0.49109999999999998</v>
      </c>
    </row>
    <row r="15" spans="1:10" x14ac:dyDescent="0.2">
      <c r="A15" s="4" t="s">
        <v>37</v>
      </c>
      <c r="B15" s="34">
        <v>-9.214E-2</v>
      </c>
      <c r="C15" s="34">
        <v>-0.47860000000000003</v>
      </c>
      <c r="D15" s="34">
        <v>0.38650000000000001</v>
      </c>
      <c r="E15" s="34"/>
      <c r="F15" s="34">
        <v>1.0549999999999999</v>
      </c>
      <c r="G15" s="34">
        <v>-0.63349999999999995</v>
      </c>
      <c r="H15" s="34">
        <v>-0.33289999999999997</v>
      </c>
      <c r="I15" s="34">
        <v>0.2979</v>
      </c>
      <c r="J15" s="34">
        <f t="shared" si="0"/>
        <v>-0.66849999999999987</v>
      </c>
    </row>
    <row r="16" spans="1:10" ht="7" customHeight="1" x14ac:dyDescent="0.2">
      <c r="A16" s="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">
      <c r="A17" s="24" t="s">
        <v>40</v>
      </c>
      <c r="B17" s="34">
        <f t="shared" ref="B17:I17" si="1">SUM(B10:B15)</f>
        <v>-16.07114</v>
      </c>
      <c r="C17" s="34">
        <f t="shared" si="1"/>
        <v>-2.2319400000000003</v>
      </c>
      <c r="D17" s="34">
        <f t="shared" si="1"/>
        <v>-13.838500000000002</v>
      </c>
      <c r="E17" s="34"/>
      <c r="F17" s="34">
        <f>SUM(F10:F15)</f>
        <v>-5.07</v>
      </c>
      <c r="G17" s="34">
        <f>SUM(G10:G15)</f>
        <v>-7.8786000000000005</v>
      </c>
      <c r="H17" s="34">
        <f t="shared" si="1"/>
        <v>-2.7563</v>
      </c>
      <c r="I17" s="34">
        <f t="shared" si="1"/>
        <v>1.8680000000000001</v>
      </c>
      <c r="J17" s="34">
        <f t="shared" si="0"/>
        <v>-8.7668999999999997</v>
      </c>
    </row>
    <row r="18" spans="1:10" ht="11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">
      <c r="A19" s="31" t="s">
        <v>18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6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4" t="s">
        <v>38</v>
      </c>
      <c r="B21" s="34">
        <v>-5.93</v>
      </c>
      <c r="C21" s="34">
        <v>2.877E-2</v>
      </c>
      <c r="D21" s="34">
        <v>-5.9589999999999996</v>
      </c>
      <c r="E21" s="34"/>
      <c r="F21" s="34">
        <v>-2.411</v>
      </c>
      <c r="G21" s="34">
        <v>-3.2879999999999998</v>
      </c>
      <c r="H21" s="34">
        <v>-0.43540000000000001</v>
      </c>
      <c r="I21" s="34">
        <v>0.17630000000000001</v>
      </c>
      <c r="J21" s="34">
        <f t="shared" ref="J21:J28" si="2">G21+H21+I21</f>
        <v>-3.5470999999999999</v>
      </c>
    </row>
    <row r="22" spans="1:10" x14ac:dyDescent="0.2">
      <c r="A22" s="4" t="s">
        <v>39</v>
      </c>
      <c r="B22" s="34">
        <v>-1.905</v>
      </c>
      <c r="C22" s="34">
        <v>-0.96</v>
      </c>
      <c r="D22" s="34">
        <v>-0.94489999999999996</v>
      </c>
      <c r="E22" s="34"/>
      <c r="F22" s="34">
        <v>2.157</v>
      </c>
      <c r="G22" s="34">
        <v>-2.6219999999999999</v>
      </c>
      <c r="H22" s="34">
        <v>-0.75219999999999998</v>
      </c>
      <c r="I22" s="34">
        <v>0.2727</v>
      </c>
      <c r="J22" s="34">
        <f t="shared" si="2"/>
        <v>-3.1015000000000001</v>
      </c>
    </row>
    <row r="23" spans="1:10" x14ac:dyDescent="0.2">
      <c r="A23" s="4" t="s">
        <v>34</v>
      </c>
      <c r="B23" s="34">
        <v>-4.6429999999999998</v>
      </c>
      <c r="C23" s="34">
        <v>0.1646</v>
      </c>
      <c r="D23" s="34">
        <v>-4.8070000000000004</v>
      </c>
      <c r="E23" s="34"/>
      <c r="F23" s="34">
        <v>-2.7949999999999999</v>
      </c>
      <c r="G23" s="34">
        <v>-1.9019999999999999</v>
      </c>
      <c r="H23" s="34">
        <v>-0.44440000000000002</v>
      </c>
      <c r="I23" s="34">
        <v>0.33410000000000001</v>
      </c>
      <c r="J23" s="34">
        <f t="shared" si="2"/>
        <v>-2.0123000000000002</v>
      </c>
    </row>
    <row r="24" spans="1:10" x14ac:dyDescent="0.2">
      <c r="A24" s="4" t="s">
        <v>35</v>
      </c>
      <c r="B24" s="34">
        <v>-1.254</v>
      </c>
      <c r="C24" s="34">
        <v>-0.54910000000000003</v>
      </c>
      <c r="D24" s="34">
        <v>-0.7046</v>
      </c>
      <c r="E24" s="34"/>
      <c r="F24" s="34">
        <v>-0.24249999999999999</v>
      </c>
      <c r="G24" s="34">
        <v>-0.1239</v>
      </c>
      <c r="H24" s="34">
        <v>-0.60060000000000002</v>
      </c>
      <c r="I24" s="34">
        <v>0.26229999999999998</v>
      </c>
      <c r="J24" s="34">
        <f t="shared" si="2"/>
        <v>-0.46220000000000006</v>
      </c>
    </row>
    <row r="25" spans="1:10" x14ac:dyDescent="0.2">
      <c r="A25" s="4" t="s">
        <v>36</v>
      </c>
      <c r="B25" s="34">
        <v>-4.5979999999999999</v>
      </c>
      <c r="C25" s="34">
        <v>-1.0049999999999999</v>
      </c>
      <c r="D25" s="34">
        <v>-3.593</v>
      </c>
      <c r="E25" s="34"/>
      <c r="F25" s="34">
        <v>-0.68630000000000002</v>
      </c>
      <c r="G25" s="34">
        <v>-3.048</v>
      </c>
      <c r="H25" s="34">
        <v>-0.58399999999999996</v>
      </c>
      <c r="I25" s="34">
        <v>0.7258</v>
      </c>
      <c r="J25" s="34">
        <f t="shared" si="2"/>
        <v>-2.9062000000000001</v>
      </c>
    </row>
    <row r="26" spans="1:10" x14ac:dyDescent="0.2">
      <c r="A26" s="4" t="s">
        <v>37</v>
      </c>
      <c r="B26" s="34">
        <v>-0.15040000000000001</v>
      </c>
      <c r="C26" s="34">
        <v>-0.5373</v>
      </c>
      <c r="D26" s="34">
        <v>0.38690000000000002</v>
      </c>
      <c r="E26" s="34"/>
      <c r="F26" s="34">
        <v>-0.14019999999999999</v>
      </c>
      <c r="G26" s="34">
        <v>0.63690000000000002</v>
      </c>
      <c r="H26" s="34">
        <v>-0.39689999999999998</v>
      </c>
      <c r="I26" s="34">
        <v>0.28710000000000002</v>
      </c>
      <c r="J26" s="34">
        <f t="shared" si="2"/>
        <v>0.52710000000000012</v>
      </c>
    </row>
    <row r="27" spans="1:10" ht="7" customHeight="1" x14ac:dyDescent="0.2">
      <c r="A27" s="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">
      <c r="A28" s="25" t="s">
        <v>40</v>
      </c>
      <c r="B28" s="35">
        <f t="shared" ref="B28:I28" si="3">SUM(B21:B26)</f>
        <v>-18.480399999999999</v>
      </c>
      <c r="C28" s="35">
        <f t="shared" si="3"/>
        <v>-2.8580300000000003</v>
      </c>
      <c r="D28" s="35">
        <f t="shared" si="3"/>
        <v>-15.621599999999997</v>
      </c>
      <c r="E28" s="35"/>
      <c r="F28" s="35">
        <f>SUM(F21:F26)</f>
        <v>-4.1180000000000003</v>
      </c>
      <c r="G28" s="35">
        <f>SUM(G21:G26)</f>
        <v>-10.347</v>
      </c>
      <c r="H28" s="35">
        <f t="shared" si="3"/>
        <v>-3.2135000000000002</v>
      </c>
      <c r="I28" s="35">
        <f t="shared" si="3"/>
        <v>2.0583</v>
      </c>
      <c r="J28" s="35">
        <f t="shared" si="2"/>
        <v>-11.502199999999998</v>
      </c>
    </row>
    <row r="30" spans="1:10" ht="48" customHeight="1" x14ac:dyDescent="0.2">
      <c r="A30" s="30" t="s">
        <v>16</v>
      </c>
      <c r="B30" s="30"/>
      <c r="C30" s="30"/>
      <c r="D30" s="30"/>
      <c r="E30" s="30"/>
      <c r="F30" s="30"/>
      <c r="G30" s="30"/>
      <c r="H30" s="30"/>
      <c r="I30" s="30"/>
      <c r="J30" s="30"/>
    </row>
  </sheetData>
  <sheetProtection selectLockedCells="1" selectUnlockedCells="1"/>
  <mergeCells count="13">
    <mergeCell ref="A30:J30"/>
    <mergeCell ref="A8:J8"/>
    <mergeCell ref="A19:J19"/>
    <mergeCell ref="J3:J5"/>
    <mergeCell ref="F2:J2"/>
    <mergeCell ref="C2:D2"/>
    <mergeCell ref="B3:B5"/>
    <mergeCell ref="C3:C5"/>
    <mergeCell ref="D3:D5"/>
    <mergeCell ref="G3:G5"/>
    <mergeCell ref="F3:F5"/>
    <mergeCell ref="H3:H5"/>
    <mergeCell ref="I3:I5"/>
  </mergeCells>
  <pageMargins left="0" right="0" top="0" bottom="0" header="0" footer="0"/>
  <pageSetup scale="92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0415-59D1-F441-9FB9-EC934CF40190}">
  <sheetPr>
    <pageSetUpPr fitToPage="1"/>
  </sheetPr>
  <dimension ref="A1:J22"/>
  <sheetViews>
    <sheetView workbookViewId="0">
      <selection activeCell="L17" sqref="L17"/>
    </sheetView>
  </sheetViews>
  <sheetFormatPr baseColWidth="10" defaultColWidth="11.5" defaultRowHeight="13" x14ac:dyDescent="0.15"/>
  <cols>
    <col min="1" max="1" width="65.83203125" style="1" bestFit="1" customWidth="1"/>
    <col min="2" max="2" width="9.83203125" style="1" bestFit="1" customWidth="1"/>
    <col min="3" max="10" width="12" style="1" customWidth="1"/>
    <col min="11" max="11" width="9" style="1" bestFit="1" customWidth="1"/>
    <col min="12" max="12" width="15.33203125" style="1" bestFit="1" customWidth="1"/>
    <col min="13" max="13" width="13.5" style="1" bestFit="1" customWidth="1"/>
    <col min="14" max="14" width="25.1640625" style="1" bestFit="1" customWidth="1"/>
    <col min="15" max="15" width="41.1640625" style="1" bestFit="1" customWidth="1"/>
    <col min="16" max="16" width="16.6640625" style="1" bestFit="1" customWidth="1"/>
    <col min="17" max="17" width="17.6640625" style="1" bestFit="1" customWidth="1"/>
    <col min="18" max="16384" width="11.5" style="1"/>
  </cols>
  <sheetData>
    <row r="1" spans="1:10" ht="14" thickBo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" thickTop="1" x14ac:dyDescent="0.2">
      <c r="A2" s="3" t="s">
        <v>1</v>
      </c>
      <c r="B2" s="4" t="s">
        <v>2</v>
      </c>
      <c r="C2" s="32" t="s">
        <v>3</v>
      </c>
      <c r="D2" s="32"/>
      <c r="E2" s="32"/>
      <c r="F2" s="32"/>
      <c r="G2" s="32"/>
      <c r="H2" s="32"/>
      <c r="I2" s="32"/>
      <c r="J2" s="32"/>
    </row>
    <row r="3" spans="1:10" ht="68" x14ac:dyDescent="0.2">
      <c r="A3" s="3"/>
      <c r="B3" s="5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</row>
    <row r="4" spans="1:10" ht="16" x14ac:dyDescent="0.2">
      <c r="B4" s="4">
        <v>1987</v>
      </c>
      <c r="C4" s="7">
        <v>-4.5220000000000002</v>
      </c>
      <c r="D4" s="7">
        <v>8.1729999999999997E-2</v>
      </c>
      <c r="E4" s="7">
        <v>-4.6040000000000001</v>
      </c>
      <c r="F4" s="7">
        <v>-1.556</v>
      </c>
      <c r="G4" s="7">
        <v>-2.8149999999999999</v>
      </c>
      <c r="H4" s="7">
        <v>-0.38669999999999999</v>
      </c>
      <c r="I4" s="7">
        <v>0.15440000000000001</v>
      </c>
      <c r="J4" s="7">
        <f t="shared" ref="J4:J9" si="0">F4+H4+I4</f>
        <v>-1.7883</v>
      </c>
    </row>
    <row r="5" spans="1:10" ht="16" x14ac:dyDescent="0.2">
      <c r="B5" s="4">
        <v>1992</v>
      </c>
      <c r="C5" s="7">
        <v>-2.5819999999999999</v>
      </c>
      <c r="D5" s="7">
        <v>-0.79779999999999995</v>
      </c>
      <c r="E5" s="7">
        <v>-1.784</v>
      </c>
      <c r="F5" s="7">
        <v>-2.6419999999999999</v>
      </c>
      <c r="G5" s="7">
        <v>1.155</v>
      </c>
      <c r="H5" s="7">
        <v>-0.60140000000000005</v>
      </c>
      <c r="I5" s="7">
        <v>0.30480000000000002</v>
      </c>
      <c r="J5" s="7">
        <f t="shared" si="0"/>
        <v>-2.9385999999999997</v>
      </c>
    </row>
    <row r="6" spans="1:10" ht="16" x14ac:dyDescent="0.2">
      <c r="B6" s="4">
        <v>1997</v>
      </c>
      <c r="C6" s="7">
        <v>-3.3149999999999999</v>
      </c>
      <c r="D6" s="7">
        <v>9.4530000000000003E-2</v>
      </c>
      <c r="E6" s="7">
        <v>-3.4089999999999998</v>
      </c>
      <c r="F6" s="7">
        <v>-1.08</v>
      </c>
      <c r="G6" s="7">
        <v>-2.2389999999999999</v>
      </c>
      <c r="H6" s="7">
        <v>-0.41360000000000002</v>
      </c>
      <c r="I6" s="7">
        <v>0.32419999999999999</v>
      </c>
      <c r="J6" s="7">
        <f t="shared" si="0"/>
        <v>-1.1694</v>
      </c>
    </row>
    <row r="7" spans="1:10" ht="16" x14ac:dyDescent="0.2">
      <c r="B7" s="4">
        <v>2002</v>
      </c>
      <c r="C7" s="7">
        <v>-1.077</v>
      </c>
      <c r="D7" s="7">
        <v>-0.43120000000000003</v>
      </c>
      <c r="E7" s="7">
        <v>-0.64600000000000002</v>
      </c>
      <c r="F7" s="7">
        <v>-1.4319999999999999</v>
      </c>
      <c r="G7" s="7">
        <v>1.0649999999999999</v>
      </c>
      <c r="H7" s="7">
        <v>-0.4924</v>
      </c>
      <c r="I7" s="7">
        <v>0.21340000000000001</v>
      </c>
      <c r="J7" s="7">
        <f t="shared" si="0"/>
        <v>-1.7109999999999999</v>
      </c>
    </row>
    <row r="8" spans="1:10" ht="16" x14ac:dyDescent="0.2">
      <c r="B8" s="4">
        <v>2007</v>
      </c>
      <c r="C8" s="7">
        <v>-4.4829999999999997</v>
      </c>
      <c r="D8" s="7">
        <v>-0.7006</v>
      </c>
      <c r="E8" s="7">
        <v>-3.782</v>
      </c>
      <c r="F8" s="7">
        <v>-0.53510000000000002</v>
      </c>
      <c r="G8" s="7">
        <v>-3.2909999999999999</v>
      </c>
      <c r="H8" s="7">
        <v>-0.52929999999999999</v>
      </c>
      <c r="I8" s="7">
        <v>0.57330000000000003</v>
      </c>
      <c r="J8" s="7">
        <f t="shared" si="0"/>
        <v>-0.49109999999999998</v>
      </c>
    </row>
    <row r="9" spans="1:10" ht="16" x14ac:dyDescent="0.2">
      <c r="B9" s="4">
        <v>2012</v>
      </c>
      <c r="C9" s="7">
        <v>-9.214E-2</v>
      </c>
      <c r="D9" s="7">
        <v>-0.47860000000000003</v>
      </c>
      <c r="E9" s="7">
        <v>0.38650000000000001</v>
      </c>
      <c r="F9" s="7">
        <v>-0.63349999999999995</v>
      </c>
      <c r="G9" s="7">
        <v>1.0549999999999999</v>
      </c>
      <c r="H9" s="7">
        <v>-0.33289999999999997</v>
      </c>
      <c r="I9" s="7">
        <v>0.2979</v>
      </c>
      <c r="J9" s="7">
        <f t="shared" si="0"/>
        <v>-0.66849999999999987</v>
      </c>
    </row>
    <row r="10" spans="1:10" ht="16" x14ac:dyDescent="0.2">
      <c r="B10" s="5" t="s">
        <v>13</v>
      </c>
      <c r="C10" s="7">
        <f t="shared" ref="C10:I10" si="1">SUM(C4:C9)</f>
        <v>-16.07114</v>
      </c>
      <c r="D10" s="7">
        <f t="shared" si="1"/>
        <v>-2.2319400000000003</v>
      </c>
      <c r="E10" s="7">
        <f t="shared" si="1"/>
        <v>-13.838500000000002</v>
      </c>
      <c r="F10" s="7">
        <f t="shared" si="1"/>
        <v>-7.8786000000000005</v>
      </c>
      <c r="G10" s="7">
        <f t="shared" si="1"/>
        <v>-5.07</v>
      </c>
      <c r="H10" s="7">
        <f t="shared" si="1"/>
        <v>-2.7563</v>
      </c>
      <c r="I10" s="7">
        <f t="shared" si="1"/>
        <v>1.8680000000000001</v>
      </c>
      <c r="J10" s="7">
        <f>F10+H10+I10</f>
        <v>-8.7668999999999997</v>
      </c>
    </row>
    <row r="11" spans="1:10" ht="16" x14ac:dyDescent="0.2">
      <c r="B11" s="8"/>
      <c r="C11" s="8"/>
      <c r="D11" s="8"/>
      <c r="E11" s="8"/>
      <c r="F11" s="8"/>
      <c r="G11" s="8"/>
      <c r="H11" s="8"/>
      <c r="I11" s="8"/>
      <c r="J11" s="8"/>
    </row>
    <row r="12" spans="1:10" ht="16" x14ac:dyDescent="0.2">
      <c r="B12" s="9" t="s">
        <v>14</v>
      </c>
      <c r="C12" s="33" t="s">
        <v>15</v>
      </c>
      <c r="D12" s="33"/>
      <c r="E12" s="33"/>
      <c r="F12" s="33"/>
      <c r="G12" s="33"/>
      <c r="H12" s="33"/>
      <c r="I12" s="33"/>
      <c r="J12" s="33"/>
    </row>
    <row r="13" spans="1:10" ht="68" x14ac:dyDescent="0.2">
      <c r="B13" s="5" t="s">
        <v>4</v>
      </c>
      <c r="C13" s="6" t="s">
        <v>5</v>
      </c>
      <c r="D13" s="6" t="s">
        <v>6</v>
      </c>
      <c r="E13" s="6" t="s">
        <v>7</v>
      </c>
      <c r="F13" s="6" t="s">
        <v>8</v>
      </c>
      <c r="G13" s="6" t="s">
        <v>9</v>
      </c>
      <c r="H13" s="6" t="s">
        <v>10</v>
      </c>
      <c r="I13" s="6" t="s">
        <v>11</v>
      </c>
      <c r="J13" s="10" t="s">
        <v>12</v>
      </c>
    </row>
    <row r="14" spans="1:10" ht="16" x14ac:dyDescent="0.2">
      <c r="B14" s="4">
        <v>1987</v>
      </c>
      <c r="C14" s="7">
        <v>-5.93</v>
      </c>
      <c r="D14" s="7">
        <v>2.877E-2</v>
      </c>
      <c r="E14" s="7">
        <v>-5.9589999999999996</v>
      </c>
      <c r="F14" s="7">
        <v>-3.2879999999999998</v>
      </c>
      <c r="G14" s="7">
        <v>-2.411</v>
      </c>
      <c r="H14" s="7">
        <v>-0.43540000000000001</v>
      </c>
      <c r="I14" s="7">
        <v>0.17630000000000001</v>
      </c>
      <c r="J14" s="11">
        <f t="shared" ref="J14:J19" si="2">F14+H14+I14</f>
        <v>-3.5470999999999999</v>
      </c>
    </row>
    <row r="15" spans="1:10" ht="16" x14ac:dyDescent="0.2">
      <c r="B15" s="4">
        <v>1992</v>
      </c>
      <c r="C15" s="7">
        <v>-1.905</v>
      </c>
      <c r="D15" s="7">
        <v>-0.96</v>
      </c>
      <c r="E15" s="7">
        <v>-0.94489999999999996</v>
      </c>
      <c r="F15" s="7">
        <v>-2.6219999999999999</v>
      </c>
      <c r="G15" s="7">
        <v>2.157</v>
      </c>
      <c r="H15" s="7">
        <v>-0.75219999999999998</v>
      </c>
      <c r="I15" s="7">
        <v>0.2727</v>
      </c>
      <c r="J15" s="12">
        <f t="shared" si="2"/>
        <v>-3.1015000000000001</v>
      </c>
    </row>
    <row r="16" spans="1:10" ht="16" x14ac:dyDescent="0.2">
      <c r="B16" s="4">
        <v>1997</v>
      </c>
      <c r="C16" s="7">
        <v>-4.6429999999999998</v>
      </c>
      <c r="D16" s="7">
        <v>0.1646</v>
      </c>
      <c r="E16" s="7">
        <v>-4.8070000000000004</v>
      </c>
      <c r="F16" s="7">
        <v>-1.9019999999999999</v>
      </c>
      <c r="G16" s="7">
        <v>-2.7949999999999999</v>
      </c>
      <c r="H16" s="7">
        <v>-0.44440000000000002</v>
      </c>
      <c r="I16" s="7">
        <v>0.33410000000000001</v>
      </c>
      <c r="J16" s="12">
        <f t="shared" si="2"/>
        <v>-2.0123000000000002</v>
      </c>
    </row>
    <row r="17" spans="2:10" ht="16" x14ac:dyDescent="0.2">
      <c r="B17" s="4">
        <v>2002</v>
      </c>
      <c r="C17" s="7">
        <v>-1.254</v>
      </c>
      <c r="D17" s="7">
        <v>-0.54910000000000003</v>
      </c>
      <c r="E17" s="7">
        <v>-0.7046</v>
      </c>
      <c r="F17" s="7">
        <v>-0.1239</v>
      </c>
      <c r="G17" s="7">
        <v>-0.24249999999999999</v>
      </c>
      <c r="H17" s="7">
        <v>-0.60060000000000002</v>
      </c>
      <c r="I17" s="7">
        <v>0.26229999999999998</v>
      </c>
      <c r="J17" s="12">
        <f t="shared" si="2"/>
        <v>-0.46220000000000006</v>
      </c>
    </row>
    <row r="18" spans="2:10" ht="16" x14ac:dyDescent="0.2">
      <c r="B18" s="4">
        <v>2007</v>
      </c>
      <c r="C18" s="7">
        <v>-4.5979999999999999</v>
      </c>
      <c r="D18" s="7">
        <v>-1.0049999999999999</v>
      </c>
      <c r="E18" s="7">
        <v>-3.593</v>
      </c>
      <c r="F18" s="7">
        <v>-3.048</v>
      </c>
      <c r="G18" s="7">
        <v>-0.68630000000000002</v>
      </c>
      <c r="H18" s="7">
        <v>-0.58399999999999996</v>
      </c>
      <c r="I18" s="7">
        <v>0.7258</v>
      </c>
      <c r="J18" s="12">
        <f t="shared" si="2"/>
        <v>-2.9062000000000001</v>
      </c>
    </row>
    <row r="19" spans="2:10" ht="16" x14ac:dyDescent="0.2">
      <c r="B19" s="4">
        <v>2012</v>
      </c>
      <c r="C19" s="7">
        <v>-0.15040000000000001</v>
      </c>
      <c r="D19" s="7">
        <v>-0.5373</v>
      </c>
      <c r="E19" s="7">
        <v>0.38690000000000002</v>
      </c>
      <c r="F19" s="7">
        <v>0.63690000000000002</v>
      </c>
      <c r="G19" s="7">
        <v>-0.14019999999999999</v>
      </c>
      <c r="H19" s="7">
        <v>-0.39689999999999998</v>
      </c>
      <c r="I19" s="7">
        <v>0.28710000000000002</v>
      </c>
      <c r="J19" s="12">
        <f t="shared" si="2"/>
        <v>0.52710000000000012</v>
      </c>
    </row>
    <row r="20" spans="2:10" ht="17" thickBot="1" x14ac:dyDescent="0.25">
      <c r="B20" s="13" t="s">
        <v>13</v>
      </c>
      <c r="C20" s="14">
        <f t="shared" ref="C20:I20" si="3">SUM(C14:C19)</f>
        <v>-18.480399999999999</v>
      </c>
      <c r="D20" s="14">
        <f t="shared" si="3"/>
        <v>-2.8580300000000003</v>
      </c>
      <c r="E20" s="14">
        <f t="shared" si="3"/>
        <v>-15.621599999999997</v>
      </c>
      <c r="F20" s="14">
        <f t="shared" si="3"/>
        <v>-10.347</v>
      </c>
      <c r="G20" s="14">
        <f t="shared" si="3"/>
        <v>-4.1180000000000003</v>
      </c>
      <c r="H20" s="14">
        <f t="shared" si="3"/>
        <v>-3.2135000000000002</v>
      </c>
      <c r="I20" s="14">
        <f t="shared" si="3"/>
        <v>2.0583</v>
      </c>
      <c r="J20" s="14">
        <f>F20+H20+I20</f>
        <v>-11.502199999999998</v>
      </c>
    </row>
    <row r="21" spans="2:10" ht="17" thickTop="1" x14ac:dyDescent="0.2">
      <c r="B21" s="8"/>
      <c r="C21" s="8"/>
      <c r="D21" s="8"/>
      <c r="E21" s="8"/>
      <c r="F21" s="8"/>
      <c r="G21" s="8"/>
      <c r="H21" s="8"/>
      <c r="I21" s="8"/>
      <c r="J21" s="8"/>
    </row>
    <row r="22" spans="2:10" ht="41" customHeight="1" x14ac:dyDescent="0.2">
      <c r="B22" s="30" t="s">
        <v>16</v>
      </c>
      <c r="C22" s="30"/>
      <c r="D22" s="30"/>
      <c r="E22" s="30"/>
      <c r="F22" s="30"/>
      <c r="G22" s="30"/>
      <c r="H22" s="30"/>
      <c r="I22" s="30"/>
      <c r="J22" s="30"/>
    </row>
  </sheetData>
  <sheetProtection selectLockedCells="1" selectUnlockedCells="1"/>
  <mergeCells count="3">
    <mergeCell ref="C2:J2"/>
    <mergeCell ref="C12:J12"/>
    <mergeCell ref="B22:J22"/>
  </mergeCells>
  <pageMargins left="0" right="0" top="0" bottom="0" header="0" footer="0"/>
  <pageSetup scale="92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table_a2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2019-04-09T01:11:53Z</dcterms:created>
  <dcterms:modified xsi:type="dcterms:W3CDTF">2019-04-20T04:19:21Z</dcterms:modified>
</cp:coreProperties>
</file>