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Tabs/"/>
    </mc:Choice>
  </mc:AlternateContent>
  <xr:revisionPtr revIDLastSave="0" documentId="13_ncr:1_{5F4112D4-163E-734B-86B3-6B9CA7E59FB9}" xr6:coauthVersionLast="43" xr6:coauthVersionMax="43" xr10:uidLastSave="{00000000-0000-0000-0000-000000000000}"/>
  <bookViews>
    <workbookView xWindow="1560" yWindow="580" windowWidth="27240" windowHeight="16440" xr2:uid="{AEEF78EE-C0A1-6140-9772-ABB2F8C75433}"/>
  </bookViews>
  <sheets>
    <sheet name="table_a3" sheetId="1" r:id="rId1"/>
    <sheet name="Backu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2" l="1"/>
  <c r="N29" i="2"/>
  <c r="M29" i="2"/>
  <c r="L29" i="2"/>
  <c r="K29" i="2"/>
  <c r="J29" i="2"/>
  <c r="H29" i="2"/>
  <c r="G29" i="2"/>
  <c r="F29" i="2"/>
  <c r="E29" i="2"/>
  <c r="D29" i="2"/>
  <c r="C29" i="2"/>
  <c r="O21" i="2"/>
  <c r="N21" i="2"/>
  <c r="M21" i="2"/>
  <c r="L21" i="2"/>
  <c r="K21" i="2"/>
  <c r="J21" i="2"/>
  <c r="H21" i="2"/>
  <c r="G21" i="2"/>
  <c r="F21" i="2"/>
  <c r="E21" i="2"/>
  <c r="D21" i="2"/>
  <c r="C21" i="2"/>
  <c r="O11" i="2"/>
  <c r="N11" i="2"/>
  <c r="M11" i="2"/>
  <c r="L11" i="2"/>
  <c r="K11" i="2"/>
  <c r="J11" i="2"/>
  <c r="H11" i="2"/>
  <c r="G11" i="2"/>
  <c r="F11" i="2"/>
  <c r="E11" i="2"/>
  <c r="D11" i="2"/>
  <c r="C11" i="2"/>
  <c r="P36" i="1" l="1"/>
  <c r="O36" i="1"/>
  <c r="N36" i="1"/>
  <c r="M36" i="1"/>
  <c r="K36" i="1"/>
  <c r="J36" i="1"/>
  <c r="H36" i="1"/>
  <c r="G36" i="1"/>
  <c r="F36" i="1"/>
  <c r="E36" i="1"/>
  <c r="C36" i="1"/>
  <c r="B36" i="1"/>
  <c r="P27" i="1"/>
  <c r="O27" i="1"/>
  <c r="N27" i="1"/>
  <c r="M27" i="1"/>
  <c r="K27" i="1"/>
  <c r="J27" i="1"/>
  <c r="H27" i="1"/>
  <c r="G27" i="1"/>
  <c r="F27" i="1"/>
  <c r="E27" i="1"/>
  <c r="C27" i="1"/>
  <c r="B27" i="1"/>
  <c r="P16" i="1"/>
  <c r="O16" i="1"/>
  <c r="N16" i="1"/>
  <c r="M16" i="1"/>
  <c r="K16" i="1"/>
  <c r="J16" i="1"/>
  <c r="H16" i="1"/>
  <c r="G16" i="1"/>
  <c r="F16" i="1"/>
  <c r="E16" i="1"/>
  <c r="C16" i="1"/>
  <c r="B16" i="1"/>
</calcChain>
</file>

<file path=xl/sharedStrings.xml><?xml version="1.0" encoding="utf-8"?>
<sst xmlns="http://schemas.openxmlformats.org/spreadsheetml/2006/main" count="120" uniqueCount="58">
  <si>
    <t>Payroll/Sales</t>
  </si>
  <si>
    <t>Panel A. Manufacturing</t>
  </si>
  <si>
    <t>Panel B. Retail</t>
    <phoneticPr fontId="0" type="noConversion"/>
  </si>
  <si>
    <t>Period</t>
  </si>
  <si>
    <t>Between Industry Contribution</t>
  </si>
  <si>
    <t>Within Industry Contribution</t>
  </si>
  <si>
    <t>Change in Unweighed Mean (within)</t>
  </si>
  <si>
    <t>Incumbent Reallocation</t>
  </si>
  <si>
    <t>Exit</t>
  </si>
  <si>
    <t>Entry</t>
  </si>
  <si>
    <t>1987-82</t>
  </si>
  <si>
    <t>1992-87</t>
  </si>
  <si>
    <t>1997-92</t>
  </si>
  <si>
    <t>2002-97</t>
  </si>
  <si>
    <t>2007-02</t>
  </si>
  <si>
    <t>2012-07</t>
  </si>
  <si>
    <t>Overall</t>
  </si>
  <si>
    <t>Panel C. Wholesale</t>
  </si>
  <si>
    <t>Panel D. Services</t>
  </si>
  <si>
    <t>Overall</t>
    <phoneticPr fontId="0" type="noConversion"/>
  </si>
  <si>
    <t>Panel E. Utilities and Trnasportation</t>
  </si>
  <si>
    <t>Panel F. Finance</t>
  </si>
  <si>
    <r>
      <rPr>
        <b/>
        <sz val="10"/>
        <rFont val="Garamond"/>
        <family val="1"/>
      </rPr>
      <t>Notes</t>
    </r>
    <r>
      <rPr>
        <sz val="10"/>
        <rFont val="Garamond"/>
        <family val="1"/>
      </rPr>
      <t>: This is the same decomposition as used in Table 5 except we now break out the between four digit SIC industry component from the within industry component following equation (7) in the text.</t>
    </r>
  </si>
  <si>
    <t>1982-87</t>
  </si>
  <si>
    <t>1987-92</t>
  </si>
  <si>
    <t>1992-97</t>
  </si>
  <si>
    <t>1997-02</t>
  </si>
  <si>
    <t>2002-07</t>
  </si>
  <si>
    <t>2007-12</t>
  </si>
  <si>
    <r>
      <rPr>
        <b/>
        <sz val="12"/>
        <rFont val="Garamond"/>
        <family val="1"/>
      </rPr>
      <t>Notes</t>
    </r>
    <r>
      <rPr>
        <sz val="12"/>
        <rFont val="Garamond"/>
        <family val="1"/>
      </rPr>
      <t>: This is the same decomposition as used in Table 5 except we now break out the between four digit SIC industry component from the within industry component following equation (7) in the text.</t>
    </r>
  </si>
  <si>
    <t>Between Industry Shifts</t>
  </si>
  <si>
    <t>Within-Industry Changes</t>
  </si>
  <si>
    <r>
      <rPr>
        <sz val="12"/>
        <rFont val="Symbol"/>
        <charset val="2"/>
      </rPr>
      <t>D</t>
    </r>
    <r>
      <rPr>
        <sz val="12"/>
        <rFont val="Garamond"/>
        <family val="1"/>
      </rPr>
      <t xml:space="preserve"> Unweight-ed Mean</t>
    </r>
  </si>
  <si>
    <t>Incum-bent Re-allocation</t>
  </si>
  <si>
    <t>Exit</t>
    <phoneticPr fontId="0" type="noConversion"/>
  </si>
  <si>
    <t>Entry</t>
    <phoneticPr fontId="0" type="noConversion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</si>
  <si>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</si>
  <si>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</si>
  <si>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</si>
  <si>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</si>
  <si>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</si>
  <si>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</si>
  <si>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</si>
  <si>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</si>
  <si>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</si>
  <si>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</si>
  <si>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</si>
  <si>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</si>
  <si>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A. Manufacturing</t>
  </si>
  <si>
    <t>B. Retail</t>
  </si>
  <si>
    <t>C. Wholesale</t>
  </si>
  <si>
    <t>E. Utilities and Trnasportation</t>
  </si>
  <si>
    <t>F. Finance</t>
  </si>
  <si>
    <t>D. Services</t>
  </si>
  <si>
    <t>1982-12</t>
  </si>
  <si>
    <t>1992-12</t>
  </si>
  <si>
    <t>Ind Shift-Share</t>
  </si>
  <si>
    <t>Within-Industry MP Decomp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</si>
</sst>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0"/>
      <name val="Garamond"/>
      <family val="1"/>
    </font>
    <font>
      <sz val="10"/>
      <name val="Garamond"/>
      <family val="1"/>
    </font>
    <font>
      <b/>
      <u/>
      <sz val="10"/>
      <name val="Garamond"/>
      <family val="1"/>
    </font>
    <font>
      <sz val="10"/>
      <color theme="1"/>
      <name val="Garamond"/>
      <family val="1"/>
    </font>
    <font>
      <i/>
      <sz val="10"/>
      <name val="Garamond"/>
      <family val="1"/>
    </font>
    <font>
      <u/>
      <sz val="10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sz val="12"/>
      <color theme="1"/>
      <name val="Garamond"/>
      <family val="1"/>
    </font>
    <font>
      <i/>
      <sz val="12"/>
      <name val="Garamond"/>
      <family val="1"/>
    </font>
    <font>
      <sz val="12"/>
      <name val="Garamond"/>
      <family val="1"/>
      <charset val="2"/>
    </font>
    <font>
      <sz val="12"/>
      <name val="Symbol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64" fontId="2" fillId="0" borderId="0" xfId="1" applyNumberFormat="1" applyFont="1" applyAlignment="1">
      <alignment horizontal="left" indent="1"/>
    </xf>
    <xf numFmtId="164" fontId="2" fillId="0" borderId="1" xfId="1" applyNumberFormat="1" applyFont="1" applyBorder="1" applyAlignment="1">
      <alignment horizontal="left" indent="1"/>
    </xf>
    <xf numFmtId="164" fontId="3" fillId="0" borderId="1" xfId="1" applyNumberFormat="1" applyFont="1" applyBorder="1" applyAlignment="1">
      <alignment horizontal="left" indent="1"/>
    </xf>
    <xf numFmtId="164" fontId="3" fillId="0" borderId="0" xfId="1" applyNumberFormat="1" applyFont="1" applyAlignment="1">
      <alignment horizontal="left" indent="1"/>
    </xf>
    <xf numFmtId="164" fontId="3" fillId="0" borderId="0" xfId="1" applyNumberFormat="1" applyFont="1"/>
    <xf numFmtId="164" fontId="3" fillId="0" borderId="0" xfId="1" applyNumberFormat="1" applyFont="1" applyBorder="1" applyAlignment="1">
      <alignment horizontal="left" indent="1"/>
    </xf>
    <xf numFmtId="164" fontId="4" fillId="0" borderId="0" xfId="1" applyNumberFormat="1" applyFont="1" applyBorder="1" applyAlignment="1">
      <alignment horizontal="center" vertical="top"/>
    </xf>
    <xf numFmtId="164" fontId="2" fillId="0" borderId="0" xfId="0" applyNumberFormat="1" applyFont="1" applyBorder="1" applyAlignment="1">
      <alignment horizontal="center" vertical="top" wrapText="1"/>
    </xf>
    <xf numFmtId="164" fontId="4" fillId="0" borderId="0" xfId="1" applyNumberFormat="1" applyFont="1" applyBorder="1" applyAlignment="1">
      <alignment horizontal="center"/>
    </xf>
    <xf numFmtId="164" fontId="2" fillId="0" borderId="0" xfId="1" applyNumberFormat="1" applyFont="1"/>
    <xf numFmtId="164" fontId="2" fillId="0" borderId="0" xfId="0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7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0" borderId="4" xfId="1" applyNumberFormat="1" applyFont="1" applyBorder="1" applyAlignment="1">
      <alignment horizontal="left" indent="1"/>
    </xf>
    <xf numFmtId="164" fontId="4" fillId="0" borderId="0" xfId="1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164" fontId="3" fillId="0" borderId="5" xfId="1" applyNumberFormat="1" applyFont="1" applyBorder="1" applyAlignment="1">
      <alignment horizontal="center"/>
    </xf>
    <xf numFmtId="164" fontId="3" fillId="0" borderId="4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4" fontId="9" fillId="0" borderId="0" xfId="1" applyNumberFormat="1" applyFont="1" applyBorder="1" applyAlignment="1">
      <alignment horizontal="left" indent="1"/>
    </xf>
    <xf numFmtId="164" fontId="8" fillId="0" borderId="0" xfId="1" applyNumberFormat="1" applyFont="1" applyBorder="1" applyAlignment="1">
      <alignment horizontal="left" indent="1"/>
    </xf>
    <xf numFmtId="164" fontId="8" fillId="0" borderId="0" xfId="1" applyNumberFormat="1" applyFont="1" applyBorder="1"/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0" fontId="8" fillId="0" borderId="0" xfId="1" applyFont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0" fontId="12" fillId="0" borderId="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10" fillId="0" borderId="5" xfId="0" quotePrefix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164" fontId="8" fillId="0" borderId="0" xfId="1" applyNumberFormat="1" applyFont="1" applyBorder="1" applyAlignment="1">
      <alignment vertical="center" wrapText="1"/>
    </xf>
    <xf numFmtId="164" fontId="8" fillId="0" borderId="0" xfId="1" applyNumberFormat="1" applyFont="1" applyBorder="1" applyAlignment="1">
      <alignment horizontal="left" vertical="center" wrapText="1"/>
    </xf>
    <xf numFmtId="164" fontId="8" fillId="0" borderId="0" xfId="1" applyNumberFormat="1" applyFont="1" applyBorder="1" applyAlignment="1">
      <alignment horizontal="justify" wrapText="1"/>
    </xf>
    <xf numFmtId="164" fontId="11" fillId="0" borderId="0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left" indent="1"/>
    </xf>
    <xf numFmtId="2" fontId="10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0" xfId="1" applyNumberFormat="1" applyFont="1" applyBorder="1" applyAlignment="1">
      <alignment horizontal="justify" wrapText="1"/>
    </xf>
    <xf numFmtId="164" fontId="11" fillId="0" borderId="0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0" xfId="1" applyFont="1" applyBorder="1" applyAlignment="1">
      <alignment horizontal="center" wrapText="1"/>
    </xf>
    <xf numFmtId="0" fontId="8" fillId="0" borderId="5" xfId="1" applyFont="1" applyBorder="1" applyAlignment="1">
      <alignment horizontal="center"/>
    </xf>
    <xf numFmtId="0" fontId="12" fillId="0" borderId="0" xfId="1" applyFont="1" applyBorder="1" applyAlignment="1">
      <alignment horizontal="center" wrapText="1"/>
    </xf>
    <xf numFmtId="164" fontId="8" fillId="0" borderId="0" xfId="1" applyNumberFormat="1" applyFont="1" applyBorder="1" applyAlignment="1">
      <alignment horizontal="left" vertical="top" wrapText="1"/>
    </xf>
    <xf numFmtId="164" fontId="3" fillId="0" borderId="0" xfId="1" applyNumberFormat="1" applyFont="1" applyAlignment="1">
      <alignment horizontal="left"/>
    </xf>
    <xf numFmtId="164" fontId="3" fillId="0" borderId="0" xfId="1" applyNumberFormat="1" applyFont="1" applyBorder="1" applyAlignment="1">
      <alignment horizontal="justify" wrapText="1"/>
    </xf>
    <xf numFmtId="164" fontId="4" fillId="0" borderId="2" xfId="1" applyNumberFormat="1" applyFont="1" applyBorder="1" applyAlignment="1">
      <alignment vertical="center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4" xfId="1" applyNumberFormat="1" applyFont="1" applyBorder="1" applyAlignment="1">
      <alignment horizontal="left" vertical="center" wrapText="1"/>
    </xf>
  </cellXfs>
  <cellStyles count="2">
    <cellStyle name="Normal" xfId="0" builtinId="0"/>
    <cellStyle name="常规 2" xfId="1" xr:uid="{C50E96C4-B02F-CA43-9076-A3076D7DD5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F957-F22C-8642-85D0-E2F8C88446F8}">
  <sheetPr>
    <pageSetUpPr fitToPage="1"/>
  </sheetPr>
  <dimension ref="A1:R66"/>
  <sheetViews>
    <sheetView showGridLines="0" tabSelected="1" topLeftCell="A20" zoomScale="128" workbookViewId="0">
      <selection activeCell="P36" sqref="A1:P36"/>
    </sheetView>
  </sheetViews>
  <sheetFormatPr baseColWidth="10" defaultColWidth="11.5" defaultRowHeight="16" x14ac:dyDescent="0.2"/>
  <cols>
    <col min="1" max="1" width="7.83203125" style="29" bestFit="1" customWidth="1"/>
    <col min="2" max="2" width="8" style="28" bestFit="1" customWidth="1"/>
    <col min="3" max="3" width="7.6640625" style="28" bestFit="1" customWidth="1"/>
    <col min="4" max="4" width="1.6640625" style="28" customWidth="1"/>
    <col min="5" max="5" width="9.33203125" style="28" bestFit="1" customWidth="1"/>
    <col min="6" max="6" width="8.83203125" style="28" bestFit="1" customWidth="1"/>
    <col min="7" max="7" width="5.33203125" style="28" bestFit="1" customWidth="1"/>
    <col min="8" max="8" width="5.5" style="28" bestFit="1" customWidth="1"/>
    <col min="9" max="9" width="1.6640625" style="28" customWidth="1"/>
    <col min="10" max="10" width="8" style="28" bestFit="1" customWidth="1"/>
    <col min="11" max="11" width="7.6640625" style="28" bestFit="1" customWidth="1"/>
    <col min="12" max="12" width="1.6640625" style="28" customWidth="1"/>
    <col min="13" max="13" width="9.33203125" style="28" bestFit="1" customWidth="1"/>
    <col min="14" max="14" width="8.83203125" style="28" bestFit="1" customWidth="1"/>
    <col min="15" max="15" width="5.33203125" style="28" bestFit="1" customWidth="1"/>
    <col min="16" max="16" width="5.5" style="28" bestFit="1" customWidth="1"/>
    <col min="17" max="17" width="19.1640625" style="28" bestFit="1" customWidth="1"/>
    <col min="18" max="16384" width="11.5" style="28"/>
  </cols>
  <sheetData>
    <row r="1" spans="1:18" x14ac:dyDescent="0.2">
      <c r="A1" s="26"/>
      <c r="B1" s="53" t="s">
        <v>56</v>
      </c>
      <c r="C1" s="53"/>
      <c r="D1" s="31"/>
      <c r="E1" s="53" t="s">
        <v>57</v>
      </c>
      <c r="F1" s="53"/>
      <c r="G1" s="53"/>
      <c r="H1" s="53"/>
      <c r="I1" s="31"/>
      <c r="J1" s="53" t="s">
        <v>56</v>
      </c>
      <c r="K1" s="53"/>
      <c r="L1" s="31"/>
      <c r="M1" s="53" t="s">
        <v>57</v>
      </c>
      <c r="N1" s="53"/>
      <c r="O1" s="53"/>
      <c r="P1" s="53"/>
      <c r="Q1" s="27"/>
    </row>
    <row r="2" spans="1:18" ht="16" customHeight="1" x14ac:dyDescent="0.2">
      <c r="A2" s="26"/>
      <c r="B2" s="51" t="s">
        <v>30</v>
      </c>
      <c r="C2" s="51" t="s">
        <v>31</v>
      </c>
      <c r="D2" s="31"/>
      <c r="E2" s="54" t="s">
        <v>32</v>
      </c>
      <c r="F2" s="52" t="s">
        <v>33</v>
      </c>
      <c r="G2" s="52" t="s">
        <v>34</v>
      </c>
      <c r="H2" s="52" t="s">
        <v>35</v>
      </c>
      <c r="I2" s="37"/>
      <c r="J2" s="51" t="s">
        <v>30</v>
      </c>
      <c r="K2" s="51" t="s">
        <v>31</v>
      </c>
      <c r="L2" s="31"/>
      <c r="M2" s="54" t="s">
        <v>32</v>
      </c>
      <c r="N2" s="52" t="s">
        <v>33</v>
      </c>
      <c r="O2" s="52" t="s">
        <v>34</v>
      </c>
      <c r="P2" s="52" t="s">
        <v>35</v>
      </c>
      <c r="Q2" s="27"/>
    </row>
    <row r="3" spans="1:18" x14ac:dyDescent="0.2">
      <c r="A3" s="26"/>
      <c r="B3" s="52"/>
      <c r="C3" s="52"/>
      <c r="D3" s="31"/>
      <c r="E3" s="54"/>
      <c r="F3" s="52"/>
      <c r="G3" s="52"/>
      <c r="H3" s="52"/>
      <c r="I3" s="37"/>
      <c r="J3" s="52"/>
      <c r="K3" s="52"/>
      <c r="L3" s="31"/>
      <c r="M3" s="54"/>
      <c r="N3" s="52"/>
      <c r="O3" s="52"/>
      <c r="P3" s="52"/>
      <c r="Q3" s="27"/>
    </row>
    <row r="4" spans="1:18" ht="16" customHeight="1" x14ac:dyDescent="0.2">
      <c r="A4" s="26"/>
      <c r="B4" s="52"/>
      <c r="C4" s="52"/>
      <c r="D4" s="33"/>
      <c r="E4" s="54"/>
      <c r="F4" s="52"/>
      <c r="G4" s="52"/>
      <c r="H4" s="52"/>
      <c r="I4" s="37"/>
      <c r="J4" s="52"/>
      <c r="K4" s="52"/>
      <c r="L4" s="33"/>
      <c r="M4" s="54"/>
      <c r="N4" s="52"/>
      <c r="O4" s="52"/>
      <c r="P4" s="52"/>
      <c r="Q4" s="27"/>
    </row>
    <row r="5" spans="1:18" ht="17" x14ac:dyDescent="0.2">
      <c r="A5" s="43"/>
      <c r="B5" s="34" t="s">
        <v>36</v>
      </c>
      <c r="C5" s="34" t="s">
        <v>37</v>
      </c>
      <c r="D5" s="35"/>
      <c r="E5" s="34" t="s">
        <v>38</v>
      </c>
      <c r="F5" s="36" t="s">
        <v>39</v>
      </c>
      <c r="G5" s="36" t="s">
        <v>40</v>
      </c>
      <c r="H5" s="36" t="s">
        <v>41</v>
      </c>
      <c r="I5" s="38"/>
      <c r="J5" s="34" t="s">
        <v>42</v>
      </c>
      <c r="K5" s="34" t="s">
        <v>43</v>
      </c>
      <c r="L5" s="35"/>
      <c r="M5" s="34" t="s">
        <v>44</v>
      </c>
      <c r="N5" s="36" t="s">
        <v>45</v>
      </c>
      <c r="O5" s="36" t="s">
        <v>46</v>
      </c>
      <c r="P5" s="36" t="s">
        <v>47</v>
      </c>
      <c r="Q5" s="27"/>
    </row>
    <row r="6" spans="1:18" ht="7" customHeight="1" x14ac:dyDescent="0.2">
      <c r="Q6" s="27"/>
    </row>
    <row r="7" spans="1:18" ht="16" customHeight="1" x14ac:dyDescent="0.2">
      <c r="A7" s="28"/>
      <c r="B7" s="50" t="s">
        <v>48</v>
      </c>
      <c r="C7" s="50"/>
      <c r="D7" s="50"/>
      <c r="E7" s="50"/>
      <c r="F7" s="50"/>
      <c r="G7" s="50"/>
      <c r="H7" s="50"/>
      <c r="I7" s="39"/>
      <c r="J7" s="50" t="s">
        <v>49</v>
      </c>
      <c r="K7" s="50"/>
      <c r="L7" s="50"/>
      <c r="M7" s="50"/>
      <c r="N7" s="50"/>
      <c r="O7" s="50"/>
      <c r="P7" s="50"/>
      <c r="R7" s="30"/>
    </row>
    <row r="8" spans="1:18" ht="7" customHeight="1" x14ac:dyDescent="0.2">
      <c r="A8" s="28"/>
      <c r="B8" s="42"/>
      <c r="C8" s="42"/>
      <c r="D8" s="42"/>
      <c r="E8" s="42"/>
      <c r="F8" s="42"/>
      <c r="G8" s="42"/>
      <c r="H8" s="42"/>
      <c r="I8" s="39"/>
      <c r="J8" s="42"/>
      <c r="K8" s="42"/>
      <c r="L8" s="42"/>
      <c r="M8" s="42"/>
      <c r="N8" s="42"/>
      <c r="O8" s="42"/>
      <c r="P8" s="42"/>
      <c r="R8" s="30"/>
    </row>
    <row r="9" spans="1:18" x14ac:dyDescent="0.2">
      <c r="A9" s="25" t="s">
        <v>23</v>
      </c>
      <c r="B9" s="44">
        <v>1.198</v>
      </c>
      <c r="C9" s="44">
        <v>-1.2070000000000001</v>
      </c>
      <c r="D9" s="44"/>
      <c r="E9" s="44">
        <v>-0.1278</v>
      </c>
      <c r="F9" s="44">
        <v>-1.0209999999999999</v>
      </c>
      <c r="G9" s="44">
        <v>-9.6729999999999997E-2</v>
      </c>
      <c r="H9" s="44">
        <v>3.884E-2</v>
      </c>
      <c r="I9" s="44"/>
      <c r="J9" s="44">
        <v>0.1023</v>
      </c>
      <c r="K9" s="44">
        <v>-0.1021</v>
      </c>
      <c r="L9" s="44"/>
      <c r="M9" s="44">
        <v>-5.9429999999999997E-2</v>
      </c>
      <c r="N9" s="44">
        <v>3.7859999999999998E-2</v>
      </c>
      <c r="O9" s="44">
        <v>-2.0590000000000001E-2</v>
      </c>
      <c r="P9" s="44">
        <v>-5.9979999999999999E-2</v>
      </c>
    </row>
    <row r="10" spans="1:18" x14ac:dyDescent="0.2">
      <c r="A10" s="25" t="s">
        <v>24</v>
      </c>
      <c r="B10" s="44">
        <v>-7.1749999999999994E-2</v>
      </c>
      <c r="C10" s="44">
        <v>-0.97509999999999997</v>
      </c>
      <c r="D10" s="44"/>
      <c r="E10" s="44">
        <v>0.96060000000000001</v>
      </c>
      <c r="F10" s="44">
        <v>-1.8260000000000001</v>
      </c>
      <c r="G10" s="44">
        <v>-0.17810000000000001</v>
      </c>
      <c r="H10" s="44">
        <v>6.8970000000000004E-2</v>
      </c>
      <c r="I10" s="44"/>
      <c r="J10" s="44">
        <v>6.0830000000000002E-2</v>
      </c>
      <c r="K10" s="44">
        <v>-0.21010000000000001</v>
      </c>
      <c r="L10" s="44"/>
      <c r="M10" s="44">
        <v>1.103</v>
      </c>
      <c r="N10" s="44">
        <v>-1.1180000000000001</v>
      </c>
      <c r="O10" s="44">
        <v>-8.4940000000000002E-2</v>
      </c>
      <c r="P10" s="44">
        <v>-0.1106</v>
      </c>
    </row>
    <row r="11" spans="1:18" x14ac:dyDescent="0.2">
      <c r="A11" s="25" t="s">
        <v>25</v>
      </c>
      <c r="B11" s="44">
        <v>0.28489999999999999</v>
      </c>
      <c r="C11" s="44">
        <v>-1.61</v>
      </c>
      <c r="D11" s="44"/>
      <c r="E11" s="44">
        <v>-0.46329999999999999</v>
      </c>
      <c r="F11" s="44">
        <v>-1.1479999999999999</v>
      </c>
      <c r="G11" s="44">
        <v>-0.1802</v>
      </c>
      <c r="H11" s="44">
        <v>0.1807</v>
      </c>
      <c r="I11" s="44"/>
      <c r="J11" s="44">
        <v>-0.16750000000000001</v>
      </c>
      <c r="K11" s="44">
        <v>-0.16789999999999999</v>
      </c>
      <c r="L11" s="44"/>
      <c r="M11" s="44">
        <v>0.98660000000000003</v>
      </c>
      <c r="N11" s="44">
        <v>-1.107</v>
      </c>
      <c r="O11" s="44">
        <v>-3.6020000000000003E-2</v>
      </c>
      <c r="P11" s="44">
        <v>-1.1610000000000001E-2</v>
      </c>
    </row>
    <row r="12" spans="1:18" x14ac:dyDescent="0.2">
      <c r="A12" s="25" t="s">
        <v>26</v>
      </c>
      <c r="B12" s="44">
        <v>-0.1875</v>
      </c>
      <c r="C12" s="44">
        <v>-8.5300000000000001E-2</v>
      </c>
      <c r="D12" s="44"/>
      <c r="E12" s="44">
        <v>1.0089999999999999</v>
      </c>
      <c r="F12" s="44">
        <v>-0.98740000000000006</v>
      </c>
      <c r="G12" s="44">
        <v>-0.17330000000000001</v>
      </c>
      <c r="H12" s="44">
        <v>6.6210000000000005E-2</v>
      </c>
      <c r="I12" s="44"/>
      <c r="J12" s="44">
        <v>-6.378E-3</v>
      </c>
      <c r="K12" s="44">
        <v>0.36509999999999998</v>
      </c>
      <c r="L12" s="44"/>
      <c r="M12" s="44">
        <v>1.3580000000000001</v>
      </c>
      <c r="N12" s="44">
        <v>-0.91739999999999999</v>
      </c>
      <c r="O12" s="44">
        <v>-4.5719999999999997E-2</v>
      </c>
      <c r="P12" s="44">
        <v>-2.9440000000000001E-2</v>
      </c>
    </row>
    <row r="13" spans="1:18" x14ac:dyDescent="0.2">
      <c r="A13" s="25" t="s">
        <v>27</v>
      </c>
      <c r="B13" s="44">
        <v>-0.88480000000000003</v>
      </c>
      <c r="C13" s="44">
        <v>-2.113</v>
      </c>
      <c r="D13" s="44"/>
      <c r="E13" s="44">
        <v>-1.863</v>
      </c>
      <c r="F13" s="44">
        <v>-0.22140000000000001</v>
      </c>
      <c r="G13" s="44">
        <v>-0.1946</v>
      </c>
      <c r="H13" s="44">
        <v>0.16589999999999999</v>
      </c>
      <c r="I13" s="44"/>
      <c r="J13" s="44">
        <v>-6.4619999999999997E-2</v>
      </c>
      <c r="K13" s="44">
        <v>-0.57140000000000002</v>
      </c>
      <c r="L13" s="44"/>
      <c r="M13" s="44">
        <v>0.31840000000000002</v>
      </c>
      <c r="N13" s="44">
        <v>-0.78520000000000001</v>
      </c>
      <c r="O13" s="44">
        <v>-0.105</v>
      </c>
      <c r="P13" s="44">
        <v>3.2039999999999998E-4</v>
      </c>
    </row>
    <row r="14" spans="1:18" x14ac:dyDescent="0.2">
      <c r="A14" s="25" t="s">
        <v>28</v>
      </c>
      <c r="B14" s="44">
        <v>-0.75019999999999998</v>
      </c>
      <c r="C14" s="44">
        <v>-0.3306</v>
      </c>
      <c r="D14" s="44"/>
      <c r="E14" s="44">
        <v>-3.6479999999999999E-2</v>
      </c>
      <c r="F14" s="44">
        <v>-0.26300000000000001</v>
      </c>
      <c r="G14" s="44">
        <v>-0.12230000000000001</v>
      </c>
      <c r="H14" s="44">
        <v>9.1149999999999995E-2</v>
      </c>
      <c r="I14" s="44"/>
      <c r="J14" s="44">
        <v>1.389E-2</v>
      </c>
      <c r="K14" s="44">
        <v>-0.25169999999999998</v>
      </c>
      <c r="L14" s="44"/>
      <c r="M14" s="44">
        <v>0.76390000000000002</v>
      </c>
      <c r="N14" s="44">
        <v>-0.98780000000000001</v>
      </c>
      <c r="O14" s="44">
        <v>-5.849E-2</v>
      </c>
      <c r="P14" s="44">
        <v>3.0679999999999999E-2</v>
      </c>
    </row>
    <row r="15" spans="1:18" ht="7" customHeight="1" x14ac:dyDescent="0.2">
      <c r="A15" s="25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</row>
    <row r="16" spans="1:18" x14ac:dyDescent="0.2">
      <c r="A16" s="25" t="s">
        <v>54</v>
      </c>
      <c r="B16" s="45">
        <f t="shared" ref="B16:H16" si="0">SUM(B9:B14)</f>
        <v>-0.4113500000000001</v>
      </c>
      <c r="C16" s="45">
        <f t="shared" si="0"/>
        <v>-6.3210000000000015</v>
      </c>
      <c r="D16" s="45"/>
      <c r="E16" s="45">
        <f t="shared" si="0"/>
        <v>-0.52098000000000011</v>
      </c>
      <c r="F16" s="45">
        <f t="shared" si="0"/>
        <v>-5.4668000000000001</v>
      </c>
      <c r="G16" s="45">
        <f t="shared" si="0"/>
        <v>-0.94523000000000001</v>
      </c>
      <c r="H16" s="45">
        <f t="shared" si="0"/>
        <v>0.61176999999999992</v>
      </c>
      <c r="I16" s="45"/>
      <c r="J16" s="45">
        <f t="shared" ref="J16:P16" si="1">SUM(J9:J14)</f>
        <v>-6.1478000000000005E-2</v>
      </c>
      <c r="K16" s="45">
        <f t="shared" si="1"/>
        <v>-0.93810000000000016</v>
      </c>
      <c r="L16" s="45"/>
      <c r="M16" s="45">
        <f t="shared" si="1"/>
        <v>4.4704700000000006</v>
      </c>
      <c r="N16" s="45">
        <f t="shared" si="1"/>
        <v>-4.8775399999999998</v>
      </c>
      <c r="O16" s="45">
        <f t="shared" si="1"/>
        <v>-0.35075999999999996</v>
      </c>
      <c r="P16" s="45">
        <f t="shared" si="1"/>
        <v>-0.1806296</v>
      </c>
    </row>
    <row r="17" spans="1:16" ht="10" customHeight="1" x14ac:dyDescent="0.2">
      <c r="A17" s="32"/>
      <c r="B17" s="32"/>
      <c r="C17" s="32"/>
      <c r="D17" s="32"/>
      <c r="E17" s="32"/>
      <c r="F17" s="32"/>
      <c r="G17" s="32"/>
      <c r="H17" s="32"/>
      <c r="I17" s="32"/>
    </row>
    <row r="18" spans="1:16" ht="16" customHeight="1" x14ac:dyDescent="0.2">
      <c r="A18" s="28"/>
      <c r="B18" s="50" t="s">
        <v>50</v>
      </c>
      <c r="C18" s="50"/>
      <c r="D18" s="50"/>
      <c r="E18" s="50"/>
      <c r="F18" s="50"/>
      <c r="G18" s="50"/>
      <c r="H18" s="50"/>
      <c r="I18" s="40"/>
      <c r="J18" s="50" t="s">
        <v>53</v>
      </c>
      <c r="K18" s="50"/>
      <c r="L18" s="50"/>
      <c r="M18" s="50"/>
      <c r="N18" s="50"/>
      <c r="O18" s="50"/>
      <c r="P18" s="50"/>
    </row>
    <row r="19" spans="1:16" ht="7" customHeight="1" x14ac:dyDescent="0.2">
      <c r="A19" s="28"/>
      <c r="B19" s="42"/>
      <c r="C19" s="42"/>
      <c r="D19" s="42"/>
      <c r="E19" s="42"/>
      <c r="F19" s="42"/>
      <c r="G19" s="42"/>
      <c r="H19" s="42"/>
      <c r="I19" s="40"/>
      <c r="J19" s="42"/>
      <c r="K19" s="42"/>
      <c r="L19" s="42"/>
      <c r="M19" s="42"/>
      <c r="N19" s="42"/>
      <c r="O19" s="42"/>
      <c r="P19" s="42"/>
    </row>
    <row r="20" spans="1:16" x14ac:dyDescent="0.2">
      <c r="A20" s="25" t="s">
        <v>23</v>
      </c>
      <c r="B20" s="44">
        <v>0.32100000000000001</v>
      </c>
      <c r="C20" s="44">
        <v>0.19139999999999999</v>
      </c>
      <c r="D20" s="44"/>
      <c r="E20" s="44">
        <v>0.82430000000000003</v>
      </c>
      <c r="F20" s="44">
        <v>-0.61180000000000001</v>
      </c>
      <c r="G20" s="44">
        <v>-0.14299999999999999</v>
      </c>
      <c r="H20" s="44">
        <v>0.122</v>
      </c>
      <c r="I20" s="44"/>
      <c r="J20" s="44">
        <v>0.374</v>
      </c>
      <c r="K20" s="44">
        <v>-0.33700000000000002</v>
      </c>
      <c r="L20" s="44"/>
      <c r="M20" s="44">
        <v>-7.1220000000000006E-2</v>
      </c>
      <c r="N20" s="44">
        <v>-8.0199999999999994E-2</v>
      </c>
      <c r="O20" s="44">
        <v>0.66349999999999998</v>
      </c>
      <c r="P20" s="44">
        <v>-0.84909999999999997</v>
      </c>
    </row>
    <row r="21" spans="1:16" x14ac:dyDescent="0.2">
      <c r="A21" s="25" t="s">
        <v>24</v>
      </c>
      <c r="B21" s="44">
        <v>0.21809999999999999</v>
      </c>
      <c r="C21" s="44">
        <v>-1.882E-2</v>
      </c>
      <c r="D21" s="44"/>
      <c r="E21" s="44">
        <v>1.105</v>
      </c>
      <c r="F21" s="44">
        <v>-0.94489999999999996</v>
      </c>
      <c r="G21" s="44">
        <v>-0.18179999999999999</v>
      </c>
      <c r="H21" s="44">
        <v>2.7000000000000001E-3</v>
      </c>
      <c r="I21" s="44"/>
      <c r="J21" s="44">
        <v>0.55059999999999998</v>
      </c>
      <c r="K21" s="44">
        <v>-1.056</v>
      </c>
      <c r="L21" s="44"/>
      <c r="M21" s="44">
        <v>0.2303</v>
      </c>
      <c r="N21" s="44">
        <v>-0.98599999999999999</v>
      </c>
      <c r="O21" s="44">
        <v>0.42399999999999999</v>
      </c>
      <c r="P21" s="44">
        <v>-0.72440000000000004</v>
      </c>
    </row>
    <row r="22" spans="1:16" x14ac:dyDescent="0.2">
      <c r="A22" s="25" t="s">
        <v>25</v>
      </c>
      <c r="B22" s="44">
        <v>0.1958</v>
      </c>
      <c r="C22" s="44">
        <v>-1.2999999999999999E-2</v>
      </c>
      <c r="D22" s="44"/>
      <c r="E22" s="44">
        <v>1.3180000000000001</v>
      </c>
      <c r="F22" s="44">
        <v>-1.264</v>
      </c>
      <c r="G22" s="44">
        <v>-0.1172</v>
      </c>
      <c r="H22" s="44">
        <v>5.0099999999999999E-2</v>
      </c>
      <c r="I22" s="44"/>
      <c r="J22" s="44">
        <v>0.2737</v>
      </c>
      <c r="K22" s="44">
        <v>-0.87590000000000001</v>
      </c>
      <c r="L22" s="44"/>
      <c r="M22" s="44">
        <v>1.157</v>
      </c>
      <c r="N22" s="44">
        <v>-2.0710000000000002</v>
      </c>
      <c r="O22" s="44">
        <v>0.40960000000000002</v>
      </c>
      <c r="P22" s="44">
        <v>-0.3715</v>
      </c>
    </row>
    <row r="23" spans="1:16" x14ac:dyDescent="0.2">
      <c r="A23" s="25" t="s">
        <v>26</v>
      </c>
      <c r="B23" s="44">
        <v>-0.32929999999999998</v>
      </c>
      <c r="C23" s="44">
        <v>0.66779999999999995</v>
      </c>
      <c r="D23" s="44"/>
      <c r="E23" s="44">
        <v>1.81</v>
      </c>
      <c r="F23" s="44">
        <v>-1.2749999999999999</v>
      </c>
      <c r="G23" s="44">
        <v>-0.14030000000000001</v>
      </c>
      <c r="H23" s="44">
        <v>0.27279999999999999</v>
      </c>
      <c r="I23" s="44"/>
      <c r="J23" s="44">
        <v>0.37440000000000001</v>
      </c>
      <c r="K23" s="44">
        <v>0.37969999999999998</v>
      </c>
      <c r="L23" s="44"/>
      <c r="M23" s="44">
        <v>0.66149999999999998</v>
      </c>
      <c r="N23" s="44">
        <v>-0.31819999999999998</v>
      </c>
      <c r="O23" s="44">
        <v>0.2782</v>
      </c>
      <c r="P23" s="44">
        <v>-0.24179999999999999</v>
      </c>
    </row>
    <row r="24" spans="1:16" x14ac:dyDescent="0.2">
      <c r="A24" s="25" t="s">
        <v>27</v>
      </c>
      <c r="B24" s="44">
        <v>-0.18890000000000001</v>
      </c>
      <c r="C24" s="44">
        <v>-0.32850000000000001</v>
      </c>
      <c r="D24" s="44"/>
      <c r="E24" s="44">
        <v>4.7910000000000001E-2</v>
      </c>
      <c r="F24" s="44">
        <v>-0.36530000000000001</v>
      </c>
      <c r="G24" s="44">
        <v>-0.15770000000000001</v>
      </c>
      <c r="H24" s="44">
        <v>0.14660000000000001</v>
      </c>
      <c r="I24" s="44"/>
      <c r="J24" s="44">
        <v>0.1993</v>
      </c>
      <c r="K24" s="44">
        <v>-1.35</v>
      </c>
      <c r="L24" s="44"/>
      <c r="M24" s="44">
        <v>-0.58130000000000004</v>
      </c>
      <c r="N24" s="44">
        <v>-0.45779999999999998</v>
      </c>
      <c r="O24" s="44">
        <v>-0.21310000000000001</v>
      </c>
      <c r="P24" s="44">
        <v>-9.7299999999999998E-2</v>
      </c>
    </row>
    <row r="25" spans="1:16" x14ac:dyDescent="0.2">
      <c r="A25" s="25" t="s">
        <v>28</v>
      </c>
      <c r="B25" s="44">
        <v>-0.42180000000000001</v>
      </c>
      <c r="C25" s="44">
        <v>-0.28620000000000001</v>
      </c>
      <c r="D25" s="44"/>
      <c r="E25" s="44">
        <v>0.90780000000000005</v>
      </c>
      <c r="F25" s="44">
        <v>-1.0580000000000001</v>
      </c>
      <c r="G25" s="44">
        <v>-0.2462</v>
      </c>
      <c r="H25" s="44">
        <v>0.1099</v>
      </c>
      <c r="I25" s="44"/>
      <c r="J25" s="44">
        <v>0.2487</v>
      </c>
      <c r="K25" s="44">
        <v>-0.16520000000000001</v>
      </c>
      <c r="L25" s="44"/>
      <c r="M25" s="44">
        <v>0.36959999999999998</v>
      </c>
      <c r="N25" s="44">
        <v>-0.27529999999999999</v>
      </c>
      <c r="O25" s="44">
        <v>-0.36409999999999998</v>
      </c>
      <c r="P25" s="44">
        <v>0.1045</v>
      </c>
    </row>
    <row r="26" spans="1:16" ht="7" customHeight="1" x14ac:dyDescent="0.2">
      <c r="A26" s="25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</row>
    <row r="27" spans="1:16" x14ac:dyDescent="0.2">
      <c r="A27" s="25" t="s">
        <v>54</v>
      </c>
      <c r="B27" s="45">
        <f t="shared" ref="B27:H27" si="2">SUM(B20:B25)</f>
        <v>-0.2051</v>
      </c>
      <c r="C27" s="45">
        <f t="shared" si="2"/>
        <v>0.21267999999999987</v>
      </c>
      <c r="D27" s="45"/>
      <c r="E27" s="45">
        <f t="shared" si="2"/>
        <v>6.0130099999999995</v>
      </c>
      <c r="F27" s="45">
        <f t="shared" si="2"/>
        <v>-5.5190000000000001</v>
      </c>
      <c r="G27" s="45">
        <f t="shared" si="2"/>
        <v>-0.98619999999999997</v>
      </c>
      <c r="H27" s="45">
        <f t="shared" si="2"/>
        <v>0.70410000000000006</v>
      </c>
      <c r="I27" s="45"/>
      <c r="J27" s="45">
        <f t="shared" ref="J27:P27" si="3">SUM(J20:J25)</f>
        <v>2.0207000000000002</v>
      </c>
      <c r="K27" s="45">
        <f t="shared" si="3"/>
        <v>-3.4044000000000003</v>
      </c>
      <c r="L27" s="45"/>
      <c r="M27" s="45">
        <f t="shared" si="3"/>
        <v>1.7658799999999999</v>
      </c>
      <c r="N27" s="45">
        <f t="shared" si="3"/>
        <v>-4.1884999999999994</v>
      </c>
      <c r="O27" s="45">
        <f t="shared" si="3"/>
        <v>1.1980999999999997</v>
      </c>
      <c r="P27" s="45">
        <f t="shared" si="3"/>
        <v>-2.1796000000000002</v>
      </c>
    </row>
    <row r="28" spans="1:16" ht="10" customHeigh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16" customHeight="1" x14ac:dyDescent="0.2">
      <c r="A29" s="28"/>
      <c r="B29" s="50" t="s">
        <v>51</v>
      </c>
      <c r="C29" s="50"/>
      <c r="D29" s="50"/>
      <c r="E29" s="50"/>
      <c r="F29" s="50"/>
      <c r="G29" s="50"/>
      <c r="H29" s="50"/>
      <c r="I29" s="40"/>
      <c r="J29" s="50" t="s">
        <v>52</v>
      </c>
      <c r="K29" s="50"/>
      <c r="L29" s="50"/>
      <c r="M29" s="50"/>
      <c r="N29" s="50"/>
      <c r="O29" s="50"/>
      <c r="P29" s="50"/>
    </row>
    <row r="30" spans="1:16" ht="7" customHeight="1" x14ac:dyDescent="0.2">
      <c r="A30" s="28"/>
      <c r="B30" s="42"/>
      <c r="C30" s="42"/>
      <c r="D30" s="42"/>
      <c r="E30" s="42"/>
      <c r="F30" s="42"/>
      <c r="G30" s="42"/>
      <c r="H30" s="42"/>
      <c r="I30" s="40"/>
      <c r="J30" s="42"/>
      <c r="K30" s="42"/>
      <c r="L30" s="42"/>
      <c r="M30" s="42"/>
      <c r="N30" s="42"/>
      <c r="O30" s="42"/>
      <c r="P30" s="42"/>
    </row>
    <row r="31" spans="1:16" x14ac:dyDescent="0.2">
      <c r="A31" s="47" t="s">
        <v>25</v>
      </c>
      <c r="B31" s="44">
        <v>-0.2394</v>
      </c>
      <c r="C31" s="44">
        <v>-1.022</v>
      </c>
      <c r="D31" s="44"/>
      <c r="E31" s="44">
        <v>1.0089999999999999</v>
      </c>
      <c r="F31" s="44">
        <v>-1.96</v>
      </c>
      <c r="G31" s="44">
        <v>8.029E-2</v>
      </c>
      <c r="H31" s="44">
        <v>-0.15190000000000001</v>
      </c>
      <c r="I31" s="44"/>
      <c r="J31" s="44">
        <v>1.1819999999999999</v>
      </c>
      <c r="K31" s="44">
        <v>-0.16600000000000001</v>
      </c>
      <c r="L31" s="44"/>
      <c r="M31" s="44">
        <v>1.9990000000000001</v>
      </c>
      <c r="N31" s="44">
        <v>-1.645</v>
      </c>
      <c r="O31" s="44">
        <v>-0.28050000000000003</v>
      </c>
      <c r="P31" s="44">
        <v>-0.2399</v>
      </c>
    </row>
    <row r="32" spans="1:16" x14ac:dyDescent="0.2">
      <c r="A32" s="47" t="s">
        <v>26</v>
      </c>
      <c r="B32" s="44">
        <v>0.88339999999999996</v>
      </c>
      <c r="C32" s="44">
        <v>0.25590000000000002</v>
      </c>
      <c r="D32" s="44"/>
      <c r="E32" s="44">
        <v>0.57089999999999996</v>
      </c>
      <c r="F32" s="44">
        <v>-0.49540000000000001</v>
      </c>
      <c r="G32" s="44">
        <v>0.39429999999999998</v>
      </c>
      <c r="H32" s="44">
        <v>-0.21379999999999999</v>
      </c>
      <c r="I32" s="44"/>
      <c r="J32" s="44">
        <v>0.17150000000000001</v>
      </c>
      <c r="K32" s="44">
        <v>1.214</v>
      </c>
      <c r="L32" s="44"/>
      <c r="M32" s="44">
        <v>0.92010000000000003</v>
      </c>
      <c r="N32" s="44">
        <v>0.36230000000000001</v>
      </c>
      <c r="O32" s="44">
        <v>-0.12770000000000001</v>
      </c>
      <c r="P32" s="44">
        <v>5.9279999999999999E-2</v>
      </c>
    </row>
    <row r="33" spans="1:16" x14ac:dyDescent="0.2">
      <c r="A33" s="47" t="s">
        <v>27</v>
      </c>
      <c r="B33" s="44">
        <v>-0.26429999999999998</v>
      </c>
      <c r="C33" s="44">
        <v>-1.62</v>
      </c>
      <c r="D33" s="44"/>
      <c r="E33" s="44">
        <v>-0.29409999999999997</v>
      </c>
      <c r="F33" s="44">
        <v>-1.472</v>
      </c>
      <c r="G33" s="44">
        <v>0.65480000000000005</v>
      </c>
      <c r="H33" s="44">
        <v>-0.50860000000000005</v>
      </c>
      <c r="I33" s="44"/>
      <c r="J33" s="44">
        <v>1.224</v>
      </c>
      <c r="K33" s="44">
        <v>-1.147</v>
      </c>
      <c r="L33" s="44"/>
      <c r="M33" s="44">
        <v>1.022</v>
      </c>
      <c r="N33" s="44">
        <v>-2.15</v>
      </c>
      <c r="O33" s="44">
        <v>-2.631E-2</v>
      </c>
      <c r="P33" s="44">
        <v>8.2000000000000007E-3</v>
      </c>
    </row>
    <row r="34" spans="1:16" x14ac:dyDescent="0.2">
      <c r="A34" s="47" t="s">
        <v>28</v>
      </c>
      <c r="B34" s="44">
        <v>0.15909999999999999</v>
      </c>
      <c r="C34" s="44">
        <v>-0.32400000000000001</v>
      </c>
      <c r="D34" s="44"/>
      <c r="E34" s="44">
        <v>0.29499999999999998</v>
      </c>
      <c r="F34" s="44">
        <v>-0.58660000000000001</v>
      </c>
      <c r="G34" s="44">
        <v>0.26229999999999998</v>
      </c>
      <c r="H34" s="44">
        <v>-0.29480000000000001</v>
      </c>
      <c r="I34" s="44"/>
      <c r="J34" s="44">
        <v>-1.1779999999999999</v>
      </c>
      <c r="K34" s="44">
        <v>1.982</v>
      </c>
      <c r="L34" s="44"/>
      <c r="M34" s="44">
        <v>1.7989999999999999</v>
      </c>
      <c r="N34" s="44">
        <v>0.3125</v>
      </c>
      <c r="O34" s="44">
        <v>-0.13320000000000001</v>
      </c>
      <c r="P34" s="44">
        <v>3.9789999999999999E-3</v>
      </c>
    </row>
    <row r="35" spans="1:16" ht="7" customHeight="1" x14ac:dyDescent="0.2">
      <c r="A35" s="47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</row>
    <row r="36" spans="1:16" x14ac:dyDescent="0.2">
      <c r="A36" s="48" t="s">
        <v>55</v>
      </c>
      <c r="B36" s="46">
        <f t="shared" ref="B36:H36" si="4">SUM(B31:B34)</f>
        <v>0.53879999999999995</v>
      </c>
      <c r="C36" s="46">
        <f t="shared" si="4"/>
        <v>-2.7100999999999997</v>
      </c>
      <c r="D36" s="46"/>
      <c r="E36" s="46">
        <f t="shared" si="4"/>
        <v>1.5807999999999998</v>
      </c>
      <c r="F36" s="46">
        <f t="shared" si="4"/>
        <v>-4.5140000000000002</v>
      </c>
      <c r="G36" s="46">
        <f t="shared" si="4"/>
        <v>1.3916899999999999</v>
      </c>
      <c r="H36" s="46">
        <f t="shared" si="4"/>
        <v>-1.1691</v>
      </c>
      <c r="I36" s="46"/>
      <c r="J36" s="46">
        <f t="shared" ref="J36:P36" si="5">SUM(J31:J34)</f>
        <v>1.3994999999999997</v>
      </c>
      <c r="K36" s="46">
        <f t="shared" si="5"/>
        <v>1.883</v>
      </c>
      <c r="L36" s="46"/>
      <c r="M36" s="46">
        <f t="shared" si="5"/>
        <v>5.7401</v>
      </c>
      <c r="N36" s="46">
        <f t="shared" si="5"/>
        <v>-3.1201999999999996</v>
      </c>
      <c r="O36" s="46">
        <f t="shared" si="5"/>
        <v>-0.56771000000000005</v>
      </c>
      <c r="P36" s="46">
        <f t="shared" si="5"/>
        <v>-0.16844099999999998</v>
      </c>
    </row>
    <row r="37" spans="1:16" ht="17" customHeight="1" x14ac:dyDescent="0.2">
      <c r="A37" s="32"/>
    </row>
    <row r="38" spans="1:16" ht="43" customHeight="1" x14ac:dyDescent="0.2">
      <c r="A38" s="55" t="s">
        <v>29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x14ac:dyDescent="0.2">
      <c r="B39" s="32"/>
      <c r="C39" s="32"/>
      <c r="D39" s="32"/>
      <c r="E39" s="32"/>
      <c r="F39" s="32"/>
      <c r="G39" s="32"/>
      <c r="H39" s="32"/>
      <c r="I39" s="32"/>
    </row>
    <row r="49" spans="1:18" x14ac:dyDescent="0.2">
      <c r="A49" s="28"/>
      <c r="B49" s="32"/>
      <c r="C49" s="32"/>
      <c r="D49" s="32"/>
      <c r="E49" s="32"/>
      <c r="F49" s="32"/>
      <c r="G49" s="32"/>
      <c r="H49" s="32"/>
      <c r="I49" s="32"/>
    </row>
    <row r="57" spans="1:18" x14ac:dyDescent="0.2">
      <c r="B57" s="32"/>
      <c r="C57" s="32"/>
      <c r="D57" s="32"/>
      <c r="E57" s="32"/>
      <c r="F57" s="32"/>
      <c r="G57" s="32"/>
      <c r="H57" s="32"/>
      <c r="I57" s="32"/>
    </row>
    <row r="58" spans="1:18" x14ac:dyDescent="0.2">
      <c r="R58" s="30"/>
    </row>
    <row r="59" spans="1:18" x14ac:dyDescent="0.2">
      <c r="R59" s="30"/>
    </row>
    <row r="66" spans="1:9" ht="32" customHeight="1" x14ac:dyDescent="0.2">
      <c r="A66" s="49"/>
      <c r="B66" s="49"/>
      <c r="C66" s="49"/>
      <c r="D66" s="49"/>
      <c r="E66" s="49"/>
      <c r="F66" s="49"/>
      <c r="G66" s="49"/>
      <c r="H66" s="49"/>
      <c r="I66" s="41"/>
    </row>
  </sheetData>
  <sheetProtection selectLockedCells="1" selectUnlockedCells="1"/>
  <mergeCells count="24">
    <mergeCell ref="N2:N4"/>
    <mergeCell ref="O2:O4"/>
    <mergeCell ref="P2:P4"/>
    <mergeCell ref="B2:B4"/>
    <mergeCell ref="C2:C4"/>
    <mergeCell ref="F2:F4"/>
    <mergeCell ref="G2:G4"/>
    <mergeCell ref="H2:H4"/>
    <mergeCell ref="A66:H66"/>
    <mergeCell ref="J29:P29"/>
    <mergeCell ref="B29:H29"/>
    <mergeCell ref="J2:J4"/>
    <mergeCell ref="B1:C1"/>
    <mergeCell ref="E1:H1"/>
    <mergeCell ref="E2:E4"/>
    <mergeCell ref="A38:P38"/>
    <mergeCell ref="M1:P1"/>
    <mergeCell ref="J1:K1"/>
    <mergeCell ref="B7:H7"/>
    <mergeCell ref="J7:P7"/>
    <mergeCell ref="B18:H18"/>
    <mergeCell ref="J18:P18"/>
    <mergeCell ref="K2:K4"/>
    <mergeCell ref="M2:M4"/>
  </mergeCells>
  <pageMargins left="0" right="0" top="0" bottom="0" header="0" footer="0"/>
  <pageSetup scale="6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47AD-214C-0C45-861C-0CD7932D85DF}">
  <sheetPr>
    <pageSetUpPr fitToPage="1"/>
  </sheetPr>
  <dimension ref="A1:Q59"/>
  <sheetViews>
    <sheetView zoomScale="113" workbookViewId="0">
      <selection activeCell="B1" sqref="B1:O31"/>
    </sheetView>
  </sheetViews>
  <sheetFormatPr baseColWidth="10" defaultColWidth="11.5" defaultRowHeight="14" x14ac:dyDescent="0.2"/>
  <cols>
    <col min="1" max="1" width="11.5" style="5"/>
    <col min="2" max="2" width="10.83203125" style="17" customWidth="1"/>
    <col min="3" max="15" width="10.83203125" style="5" customWidth="1"/>
    <col min="16" max="16" width="19.1640625" style="5" bestFit="1" customWidth="1"/>
    <col min="17" max="16384" width="11.5" style="5"/>
  </cols>
  <sheetData>
    <row r="1" spans="1:17" ht="15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7" ht="15" thickTop="1" x14ac:dyDescent="0.2">
      <c r="A2" s="1"/>
      <c r="B2" s="58" t="s">
        <v>1</v>
      </c>
      <c r="C2" s="58"/>
      <c r="D2" s="58"/>
      <c r="E2" s="58"/>
      <c r="F2" s="58"/>
      <c r="G2" s="58"/>
      <c r="H2" s="58"/>
      <c r="I2" s="6"/>
      <c r="J2" s="59" t="s">
        <v>2</v>
      </c>
      <c r="K2" s="59"/>
      <c r="L2" s="59"/>
      <c r="M2" s="59"/>
      <c r="N2" s="59"/>
      <c r="O2" s="59"/>
      <c r="P2" s="4"/>
    </row>
    <row r="3" spans="1:17" ht="60" x14ac:dyDescent="0.2">
      <c r="A3" s="4"/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/>
      <c r="J3" s="8" t="s">
        <v>4</v>
      </c>
      <c r="K3" s="8" t="s">
        <v>5</v>
      </c>
      <c r="L3" s="8" t="s">
        <v>6</v>
      </c>
      <c r="M3" s="8" t="s">
        <v>7</v>
      </c>
      <c r="N3" s="8" t="s">
        <v>8</v>
      </c>
      <c r="O3" s="8" t="s">
        <v>9</v>
      </c>
      <c r="Q3" s="10"/>
    </row>
    <row r="4" spans="1:17" x14ac:dyDescent="0.2">
      <c r="A4" s="4"/>
      <c r="B4" s="7"/>
      <c r="C4" s="11"/>
      <c r="D4" s="11"/>
      <c r="E4" s="11"/>
      <c r="F4" s="11"/>
      <c r="G4" s="11"/>
      <c r="H4" s="11"/>
      <c r="I4" s="9"/>
      <c r="J4" s="11"/>
      <c r="K4" s="11"/>
      <c r="L4" s="11"/>
      <c r="M4" s="11"/>
      <c r="N4" s="11"/>
      <c r="O4" s="11"/>
      <c r="Q4" s="10"/>
    </row>
    <row r="5" spans="1:17" x14ac:dyDescent="0.2">
      <c r="A5" s="4"/>
      <c r="B5" s="12" t="s">
        <v>10</v>
      </c>
      <c r="C5" s="13">
        <v>1.198</v>
      </c>
      <c r="D5" s="13">
        <v>-1.2070000000000001</v>
      </c>
      <c r="E5" s="13">
        <v>-0.1278</v>
      </c>
      <c r="F5" s="13">
        <v>-1.0209999999999999</v>
      </c>
      <c r="G5" s="13">
        <v>-9.6729999999999997E-2</v>
      </c>
      <c r="H5" s="13">
        <v>3.884E-2</v>
      </c>
      <c r="I5" s="12"/>
      <c r="J5" s="13">
        <v>0.1023</v>
      </c>
      <c r="K5" s="13">
        <v>-0.1021</v>
      </c>
      <c r="L5" s="13">
        <v>-5.9429999999999997E-2</v>
      </c>
      <c r="M5" s="13">
        <v>3.7859999999999998E-2</v>
      </c>
      <c r="N5" s="13">
        <v>-2.0590000000000001E-2</v>
      </c>
      <c r="O5" s="13">
        <v>-5.9979999999999999E-2</v>
      </c>
    </row>
    <row r="6" spans="1:17" x14ac:dyDescent="0.2">
      <c r="A6" s="4"/>
      <c r="B6" s="12" t="s">
        <v>11</v>
      </c>
      <c r="C6" s="13">
        <v>-7.1749999999999994E-2</v>
      </c>
      <c r="D6" s="13">
        <v>-0.97509999999999997</v>
      </c>
      <c r="E6" s="13">
        <v>0.96060000000000001</v>
      </c>
      <c r="F6" s="13">
        <v>-1.8260000000000001</v>
      </c>
      <c r="G6" s="13">
        <v>-0.17810000000000001</v>
      </c>
      <c r="H6" s="13">
        <v>6.8970000000000004E-2</v>
      </c>
      <c r="I6" s="12"/>
      <c r="J6" s="13">
        <v>6.0830000000000002E-2</v>
      </c>
      <c r="K6" s="13">
        <v>-0.21010000000000001</v>
      </c>
      <c r="L6" s="13">
        <v>1.103</v>
      </c>
      <c r="M6" s="13">
        <v>-1.1180000000000001</v>
      </c>
      <c r="N6" s="13">
        <v>-8.4940000000000002E-2</v>
      </c>
      <c r="O6" s="13">
        <v>-0.1106</v>
      </c>
    </row>
    <row r="7" spans="1:17" x14ac:dyDescent="0.2">
      <c r="A7" s="4"/>
      <c r="B7" s="12" t="s">
        <v>12</v>
      </c>
      <c r="C7" s="13">
        <v>0.28489999999999999</v>
      </c>
      <c r="D7" s="13">
        <v>-1.61</v>
      </c>
      <c r="E7" s="13">
        <v>-0.46329999999999999</v>
      </c>
      <c r="F7" s="13">
        <v>-1.1479999999999999</v>
      </c>
      <c r="G7" s="13">
        <v>-0.1802</v>
      </c>
      <c r="H7" s="13">
        <v>0.1807</v>
      </c>
      <c r="I7" s="12"/>
      <c r="J7" s="13">
        <v>-0.16750000000000001</v>
      </c>
      <c r="K7" s="13">
        <v>-0.16789999999999999</v>
      </c>
      <c r="L7" s="13">
        <v>0.98660000000000003</v>
      </c>
      <c r="M7" s="13">
        <v>-1.107</v>
      </c>
      <c r="N7" s="13">
        <v>-3.6020000000000003E-2</v>
      </c>
      <c r="O7" s="13">
        <v>-1.1610000000000001E-2</v>
      </c>
    </row>
    <row r="8" spans="1:17" x14ac:dyDescent="0.2">
      <c r="A8" s="4"/>
      <c r="B8" s="12" t="s">
        <v>13</v>
      </c>
      <c r="C8" s="13">
        <v>-0.1875</v>
      </c>
      <c r="D8" s="13">
        <v>-8.5300000000000001E-2</v>
      </c>
      <c r="E8" s="13">
        <v>1.0089999999999999</v>
      </c>
      <c r="F8" s="13">
        <v>-0.98740000000000006</v>
      </c>
      <c r="G8" s="13">
        <v>-0.17330000000000001</v>
      </c>
      <c r="H8" s="13">
        <v>6.6210000000000005E-2</v>
      </c>
      <c r="I8" s="12"/>
      <c r="J8" s="13">
        <v>-6.378E-3</v>
      </c>
      <c r="K8" s="13">
        <v>0.36509999999999998</v>
      </c>
      <c r="L8" s="13">
        <v>1.3580000000000001</v>
      </c>
      <c r="M8" s="13">
        <v>-0.91739999999999999</v>
      </c>
      <c r="N8" s="13">
        <v>-4.5719999999999997E-2</v>
      </c>
      <c r="O8" s="13">
        <v>-2.9440000000000001E-2</v>
      </c>
    </row>
    <row r="9" spans="1:17" x14ac:dyDescent="0.2">
      <c r="A9" s="4"/>
      <c r="B9" s="12" t="s">
        <v>14</v>
      </c>
      <c r="C9" s="13">
        <v>-0.88480000000000003</v>
      </c>
      <c r="D9" s="13">
        <v>-2.113</v>
      </c>
      <c r="E9" s="13">
        <v>-1.863</v>
      </c>
      <c r="F9" s="13">
        <v>-0.22140000000000001</v>
      </c>
      <c r="G9" s="13">
        <v>-0.1946</v>
      </c>
      <c r="H9" s="13">
        <v>0.16589999999999999</v>
      </c>
      <c r="I9" s="12"/>
      <c r="J9" s="13">
        <v>-6.4619999999999997E-2</v>
      </c>
      <c r="K9" s="13">
        <v>-0.57140000000000002</v>
      </c>
      <c r="L9" s="13">
        <v>0.31840000000000002</v>
      </c>
      <c r="M9" s="13">
        <v>-0.78520000000000001</v>
      </c>
      <c r="N9" s="13">
        <v>-0.105</v>
      </c>
      <c r="O9" s="13">
        <v>3.2039999999999998E-4</v>
      </c>
    </row>
    <row r="10" spans="1:17" x14ac:dyDescent="0.2">
      <c r="A10" s="4"/>
      <c r="B10" s="12" t="s">
        <v>15</v>
      </c>
      <c r="C10" s="13">
        <v>-0.75019999999999998</v>
      </c>
      <c r="D10" s="13">
        <v>-0.3306</v>
      </c>
      <c r="E10" s="13">
        <v>-3.6479999999999999E-2</v>
      </c>
      <c r="F10" s="13">
        <v>-0.26300000000000001</v>
      </c>
      <c r="G10" s="13">
        <v>-0.12230000000000001</v>
      </c>
      <c r="H10" s="13">
        <v>9.1149999999999995E-2</v>
      </c>
      <c r="I10" s="12"/>
      <c r="J10" s="13">
        <v>1.389E-2</v>
      </c>
      <c r="K10" s="13">
        <v>-0.25169999999999998</v>
      </c>
      <c r="L10" s="13">
        <v>0.76390000000000002</v>
      </c>
      <c r="M10" s="13">
        <v>-0.98780000000000001</v>
      </c>
      <c r="N10" s="13">
        <v>-5.849E-2</v>
      </c>
      <c r="O10" s="13">
        <v>3.0679999999999999E-2</v>
      </c>
    </row>
    <row r="11" spans="1:17" x14ac:dyDescent="0.2">
      <c r="A11" s="4"/>
      <c r="B11" s="14" t="s">
        <v>16</v>
      </c>
      <c r="C11" s="15">
        <f t="shared" ref="C11:H11" si="0">SUM(C5:C10)</f>
        <v>-0.4113500000000001</v>
      </c>
      <c r="D11" s="15">
        <f t="shared" si="0"/>
        <v>-6.3210000000000015</v>
      </c>
      <c r="E11" s="15">
        <f t="shared" si="0"/>
        <v>-0.52098000000000011</v>
      </c>
      <c r="F11" s="15">
        <f t="shared" si="0"/>
        <v>-5.4668000000000001</v>
      </c>
      <c r="G11" s="15">
        <f t="shared" si="0"/>
        <v>-0.94523000000000001</v>
      </c>
      <c r="H11" s="15">
        <f t="shared" si="0"/>
        <v>0.61176999999999992</v>
      </c>
      <c r="I11" s="16"/>
      <c r="J11" s="15">
        <f t="shared" ref="J11:O11" si="1">SUM(J5:J10)</f>
        <v>-6.1478000000000005E-2</v>
      </c>
      <c r="K11" s="15">
        <f t="shared" si="1"/>
        <v>-0.93810000000000016</v>
      </c>
      <c r="L11" s="15">
        <f t="shared" si="1"/>
        <v>4.4704700000000006</v>
      </c>
      <c r="M11" s="15">
        <f t="shared" si="1"/>
        <v>-4.8775399999999998</v>
      </c>
      <c r="N11" s="15">
        <f t="shared" si="1"/>
        <v>-0.35075999999999996</v>
      </c>
      <c r="O11" s="15">
        <f t="shared" si="1"/>
        <v>-0.1806296</v>
      </c>
    </row>
    <row r="12" spans="1:17" x14ac:dyDescent="0.2">
      <c r="A12" s="4"/>
      <c r="C12" s="12"/>
      <c r="D12" s="12"/>
      <c r="E12" s="12"/>
      <c r="F12" s="12"/>
      <c r="G12" s="12"/>
      <c r="H12" s="12"/>
      <c r="I12" s="4"/>
    </row>
    <row r="13" spans="1:17" x14ac:dyDescent="0.2">
      <c r="A13" s="4"/>
      <c r="B13" s="60" t="s">
        <v>17</v>
      </c>
      <c r="C13" s="60"/>
      <c r="D13" s="60"/>
      <c r="E13" s="60"/>
      <c r="F13" s="60"/>
      <c r="G13" s="60"/>
      <c r="H13" s="60"/>
      <c r="I13" s="18"/>
      <c r="J13" s="60" t="s">
        <v>18</v>
      </c>
      <c r="K13" s="60"/>
      <c r="L13" s="60"/>
      <c r="M13" s="60"/>
      <c r="N13" s="60"/>
      <c r="O13" s="60"/>
    </row>
    <row r="14" spans="1:17" ht="60" x14ac:dyDescent="0.2">
      <c r="A14" s="4"/>
      <c r="B14" s="19" t="s">
        <v>3</v>
      </c>
      <c r="C14" s="20" t="s">
        <v>4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9</v>
      </c>
      <c r="I14" s="19"/>
      <c r="J14" s="20" t="s">
        <v>4</v>
      </c>
      <c r="K14" s="20" t="s">
        <v>5</v>
      </c>
      <c r="L14" s="20" t="s">
        <v>6</v>
      </c>
      <c r="M14" s="20" t="s">
        <v>7</v>
      </c>
      <c r="N14" s="20" t="s">
        <v>8</v>
      </c>
      <c r="O14" s="20" t="s">
        <v>9</v>
      </c>
      <c r="Q14" s="10"/>
    </row>
    <row r="15" spans="1:17" x14ac:dyDescent="0.2">
      <c r="A15" s="4"/>
      <c r="B15" s="12" t="s">
        <v>10</v>
      </c>
      <c r="C15" s="13">
        <v>0.32100000000000001</v>
      </c>
      <c r="D15" s="13">
        <v>0.19139999999999999</v>
      </c>
      <c r="E15" s="13">
        <v>0.82430000000000003</v>
      </c>
      <c r="F15" s="13">
        <v>-0.61180000000000001</v>
      </c>
      <c r="G15" s="13">
        <v>-0.14299999999999999</v>
      </c>
      <c r="H15" s="13">
        <v>0.122</v>
      </c>
      <c r="I15" s="12"/>
      <c r="J15" s="13">
        <v>0.374</v>
      </c>
      <c r="K15" s="13">
        <v>-0.33700000000000002</v>
      </c>
      <c r="L15" s="13">
        <v>-7.1220000000000006E-2</v>
      </c>
      <c r="M15" s="13">
        <v>-8.0199999999999994E-2</v>
      </c>
      <c r="N15" s="13">
        <v>0.66349999999999998</v>
      </c>
      <c r="O15" s="13">
        <v>-0.84909999999999997</v>
      </c>
    </row>
    <row r="16" spans="1:17" x14ac:dyDescent="0.2">
      <c r="A16" s="4"/>
      <c r="B16" s="12" t="s">
        <v>11</v>
      </c>
      <c r="C16" s="13">
        <v>0.21809999999999999</v>
      </c>
      <c r="D16" s="13">
        <v>-1.882E-2</v>
      </c>
      <c r="E16" s="13">
        <v>1.105</v>
      </c>
      <c r="F16" s="13">
        <v>-0.94489999999999996</v>
      </c>
      <c r="G16" s="13">
        <v>-0.18179999999999999</v>
      </c>
      <c r="H16" s="13">
        <v>2.7000000000000001E-3</v>
      </c>
      <c r="I16" s="12"/>
      <c r="J16" s="13">
        <v>0.55059999999999998</v>
      </c>
      <c r="K16" s="13">
        <v>-1.056</v>
      </c>
      <c r="L16" s="13">
        <v>0.2303</v>
      </c>
      <c r="M16" s="13">
        <v>-0.98599999999999999</v>
      </c>
      <c r="N16" s="13">
        <v>0.42399999999999999</v>
      </c>
      <c r="O16" s="13">
        <v>-0.72440000000000004</v>
      </c>
    </row>
    <row r="17" spans="1:15" x14ac:dyDescent="0.2">
      <c r="A17" s="4"/>
      <c r="B17" s="12" t="s">
        <v>12</v>
      </c>
      <c r="C17" s="13">
        <v>0.1958</v>
      </c>
      <c r="D17" s="13">
        <v>-1.2999999999999999E-2</v>
      </c>
      <c r="E17" s="13">
        <v>1.3180000000000001</v>
      </c>
      <c r="F17" s="13">
        <v>-1.264</v>
      </c>
      <c r="G17" s="13">
        <v>-0.1172</v>
      </c>
      <c r="H17" s="13">
        <v>5.0099999999999999E-2</v>
      </c>
      <c r="I17" s="12"/>
      <c r="J17" s="13">
        <v>0.2737</v>
      </c>
      <c r="K17" s="13">
        <v>-0.87590000000000001</v>
      </c>
      <c r="L17" s="13">
        <v>1.157</v>
      </c>
      <c r="M17" s="13">
        <v>-2.0710000000000002</v>
      </c>
      <c r="N17" s="13">
        <v>0.40960000000000002</v>
      </c>
      <c r="O17" s="13">
        <v>-0.3715</v>
      </c>
    </row>
    <row r="18" spans="1:15" x14ac:dyDescent="0.2">
      <c r="A18" s="4"/>
      <c r="B18" s="12" t="s">
        <v>13</v>
      </c>
      <c r="C18" s="13">
        <v>-0.32929999999999998</v>
      </c>
      <c r="D18" s="13">
        <v>0.66779999999999995</v>
      </c>
      <c r="E18" s="13">
        <v>1.81</v>
      </c>
      <c r="F18" s="13">
        <v>-1.2749999999999999</v>
      </c>
      <c r="G18" s="13">
        <v>-0.14030000000000001</v>
      </c>
      <c r="H18" s="13">
        <v>0.27279999999999999</v>
      </c>
      <c r="I18" s="12"/>
      <c r="J18" s="13">
        <v>0.37440000000000001</v>
      </c>
      <c r="K18" s="13">
        <v>0.37969999999999998</v>
      </c>
      <c r="L18" s="13">
        <v>0.66149999999999998</v>
      </c>
      <c r="M18" s="13">
        <v>-0.31819999999999998</v>
      </c>
      <c r="N18" s="13">
        <v>0.2782</v>
      </c>
      <c r="O18" s="13">
        <v>-0.24179999999999999</v>
      </c>
    </row>
    <row r="19" spans="1:15" x14ac:dyDescent="0.2">
      <c r="A19" s="4"/>
      <c r="B19" s="12" t="s">
        <v>14</v>
      </c>
      <c r="C19" s="13">
        <v>-0.18890000000000001</v>
      </c>
      <c r="D19" s="13">
        <v>-0.32850000000000001</v>
      </c>
      <c r="E19" s="13">
        <v>4.7910000000000001E-2</v>
      </c>
      <c r="F19" s="13">
        <v>-0.36530000000000001</v>
      </c>
      <c r="G19" s="13">
        <v>-0.15770000000000001</v>
      </c>
      <c r="H19" s="13">
        <v>0.14660000000000001</v>
      </c>
      <c r="I19" s="12"/>
      <c r="J19" s="13">
        <v>0.1993</v>
      </c>
      <c r="K19" s="13">
        <v>-1.35</v>
      </c>
      <c r="L19" s="13">
        <v>-0.58130000000000004</v>
      </c>
      <c r="M19" s="13">
        <v>-0.45779999999999998</v>
      </c>
      <c r="N19" s="13">
        <v>-0.21310000000000001</v>
      </c>
      <c r="O19" s="13">
        <v>-9.7299999999999998E-2</v>
      </c>
    </row>
    <row r="20" spans="1:15" x14ac:dyDescent="0.2">
      <c r="A20" s="4"/>
      <c r="B20" s="12" t="s">
        <v>15</v>
      </c>
      <c r="C20" s="13">
        <v>-0.42180000000000001</v>
      </c>
      <c r="D20" s="13">
        <v>-0.28620000000000001</v>
      </c>
      <c r="E20" s="13">
        <v>0.90780000000000005</v>
      </c>
      <c r="F20" s="13">
        <v>-1.0580000000000001</v>
      </c>
      <c r="G20" s="13">
        <v>-0.2462</v>
      </c>
      <c r="H20" s="13">
        <v>0.1099</v>
      </c>
      <c r="I20" s="12"/>
      <c r="J20" s="13">
        <v>0.2487</v>
      </c>
      <c r="K20" s="13">
        <v>-0.16520000000000001</v>
      </c>
      <c r="L20" s="13">
        <v>0.36959999999999998</v>
      </c>
      <c r="M20" s="13">
        <v>-0.27529999999999999</v>
      </c>
      <c r="N20" s="13">
        <v>-0.36409999999999998</v>
      </c>
      <c r="O20" s="13">
        <v>0.1045</v>
      </c>
    </row>
    <row r="21" spans="1:15" x14ac:dyDescent="0.2">
      <c r="A21" s="4"/>
      <c r="B21" s="14" t="s">
        <v>19</v>
      </c>
      <c r="C21" s="15">
        <f t="shared" ref="C21:H21" si="2">SUM(C15:C20)</f>
        <v>-0.2051</v>
      </c>
      <c r="D21" s="15">
        <f t="shared" si="2"/>
        <v>0.21267999999999987</v>
      </c>
      <c r="E21" s="15">
        <f t="shared" si="2"/>
        <v>6.0130099999999995</v>
      </c>
      <c r="F21" s="15">
        <f t="shared" si="2"/>
        <v>-5.5190000000000001</v>
      </c>
      <c r="G21" s="15">
        <f t="shared" si="2"/>
        <v>-0.98619999999999997</v>
      </c>
      <c r="H21" s="15">
        <f t="shared" si="2"/>
        <v>0.70410000000000006</v>
      </c>
      <c r="I21" s="14"/>
      <c r="J21" s="15">
        <f t="shared" ref="J21:O21" si="3">SUM(J15:J20)</f>
        <v>2.0207000000000002</v>
      </c>
      <c r="K21" s="15">
        <f t="shared" si="3"/>
        <v>-3.4044000000000003</v>
      </c>
      <c r="L21" s="15">
        <f t="shared" si="3"/>
        <v>1.7658799999999999</v>
      </c>
      <c r="M21" s="15">
        <f t="shared" si="3"/>
        <v>-4.1884999999999994</v>
      </c>
      <c r="N21" s="15">
        <f t="shared" si="3"/>
        <v>1.1980999999999997</v>
      </c>
      <c r="O21" s="15">
        <f t="shared" si="3"/>
        <v>-2.1796000000000002</v>
      </c>
    </row>
    <row r="22" spans="1:15" x14ac:dyDescent="0.2">
      <c r="A22" s="4"/>
      <c r="C22" s="12"/>
      <c r="D22" s="12"/>
      <c r="E22" s="12"/>
      <c r="F22" s="12"/>
      <c r="G22" s="12"/>
      <c r="H22" s="12"/>
      <c r="I22" s="21"/>
      <c r="J22" s="12"/>
      <c r="K22" s="12"/>
      <c r="L22" s="12"/>
      <c r="M22" s="12"/>
      <c r="N22" s="12"/>
      <c r="O22" s="12"/>
    </row>
    <row r="23" spans="1:15" x14ac:dyDescent="0.2">
      <c r="B23" s="60" t="s">
        <v>20</v>
      </c>
      <c r="C23" s="60"/>
      <c r="D23" s="60"/>
      <c r="E23" s="60"/>
      <c r="F23" s="60"/>
      <c r="G23" s="60"/>
      <c r="H23" s="60"/>
      <c r="I23" s="22"/>
      <c r="J23" s="60" t="s">
        <v>21</v>
      </c>
      <c r="K23" s="60"/>
      <c r="L23" s="60"/>
      <c r="M23" s="60"/>
      <c r="N23" s="60"/>
      <c r="O23" s="60"/>
    </row>
    <row r="24" spans="1:15" ht="60" x14ac:dyDescent="0.2">
      <c r="B24" s="19" t="s">
        <v>3</v>
      </c>
      <c r="C24" s="20" t="s">
        <v>4</v>
      </c>
      <c r="D24" s="20" t="s">
        <v>5</v>
      </c>
      <c r="E24" s="20" t="s">
        <v>6</v>
      </c>
      <c r="F24" s="20" t="s">
        <v>7</v>
      </c>
      <c r="G24" s="20" t="s">
        <v>8</v>
      </c>
      <c r="H24" s="20" t="s">
        <v>9</v>
      </c>
      <c r="I24" s="19"/>
      <c r="J24" s="20" t="s">
        <v>4</v>
      </c>
      <c r="K24" s="20" t="s">
        <v>5</v>
      </c>
      <c r="L24" s="20" t="s">
        <v>6</v>
      </c>
      <c r="M24" s="20" t="s">
        <v>7</v>
      </c>
      <c r="N24" s="20" t="s">
        <v>8</v>
      </c>
      <c r="O24" s="20" t="s">
        <v>9</v>
      </c>
    </row>
    <row r="25" spans="1:15" x14ac:dyDescent="0.2">
      <c r="B25" s="12" t="s">
        <v>12</v>
      </c>
      <c r="C25" s="13">
        <v>-0.2394</v>
      </c>
      <c r="D25" s="13">
        <v>-1.022</v>
      </c>
      <c r="E25" s="13">
        <v>1.0089999999999999</v>
      </c>
      <c r="F25" s="13">
        <v>-1.96</v>
      </c>
      <c r="G25" s="13">
        <v>8.029E-2</v>
      </c>
      <c r="H25" s="13">
        <v>-0.15190000000000001</v>
      </c>
      <c r="I25" s="12"/>
      <c r="J25" s="13">
        <v>1.1819999999999999</v>
      </c>
      <c r="K25" s="13">
        <v>-0.16600000000000001</v>
      </c>
      <c r="L25" s="13">
        <v>1.9990000000000001</v>
      </c>
      <c r="M25" s="13">
        <v>-1.645</v>
      </c>
      <c r="N25" s="13">
        <v>-0.28050000000000003</v>
      </c>
      <c r="O25" s="13">
        <v>-0.2399</v>
      </c>
    </row>
    <row r="26" spans="1:15" x14ac:dyDescent="0.2">
      <c r="B26" s="12" t="s">
        <v>13</v>
      </c>
      <c r="C26" s="13">
        <v>0.88339999999999996</v>
      </c>
      <c r="D26" s="13">
        <v>0.25590000000000002</v>
      </c>
      <c r="E26" s="13">
        <v>0.57089999999999996</v>
      </c>
      <c r="F26" s="13">
        <v>-0.49540000000000001</v>
      </c>
      <c r="G26" s="13">
        <v>0.39429999999999998</v>
      </c>
      <c r="H26" s="13">
        <v>-0.21379999999999999</v>
      </c>
      <c r="I26" s="12"/>
      <c r="J26" s="13">
        <v>0.17150000000000001</v>
      </c>
      <c r="K26" s="13">
        <v>1.214</v>
      </c>
      <c r="L26" s="13">
        <v>0.92010000000000003</v>
      </c>
      <c r="M26" s="13">
        <v>0.36230000000000001</v>
      </c>
      <c r="N26" s="13">
        <v>-0.12770000000000001</v>
      </c>
      <c r="O26" s="13">
        <v>5.9279999999999999E-2</v>
      </c>
    </row>
    <row r="27" spans="1:15" x14ac:dyDescent="0.2">
      <c r="B27" s="12" t="s">
        <v>14</v>
      </c>
      <c r="C27" s="13">
        <v>-0.26429999999999998</v>
      </c>
      <c r="D27" s="13">
        <v>-1.62</v>
      </c>
      <c r="E27" s="13">
        <v>-0.29409999999999997</v>
      </c>
      <c r="F27" s="13">
        <v>-1.472</v>
      </c>
      <c r="G27" s="13">
        <v>0.65480000000000005</v>
      </c>
      <c r="H27" s="13">
        <v>-0.50860000000000005</v>
      </c>
      <c r="I27" s="12"/>
      <c r="J27" s="13">
        <v>1.224</v>
      </c>
      <c r="K27" s="13">
        <v>-1.147</v>
      </c>
      <c r="L27" s="13">
        <v>1.022</v>
      </c>
      <c r="M27" s="13">
        <v>-2.15</v>
      </c>
      <c r="N27" s="13">
        <v>-2.631E-2</v>
      </c>
      <c r="O27" s="13">
        <v>8.2000000000000007E-3</v>
      </c>
    </row>
    <row r="28" spans="1:15" x14ac:dyDescent="0.2">
      <c r="B28" s="12" t="s">
        <v>15</v>
      </c>
      <c r="C28" s="13">
        <v>0.15909999999999999</v>
      </c>
      <c r="D28" s="13">
        <v>-0.32400000000000001</v>
      </c>
      <c r="E28" s="13">
        <v>0.29499999999999998</v>
      </c>
      <c r="F28" s="13">
        <v>-0.58660000000000001</v>
      </c>
      <c r="G28" s="13">
        <v>0.26229999999999998</v>
      </c>
      <c r="H28" s="13">
        <v>-0.29480000000000001</v>
      </c>
      <c r="I28" s="12"/>
      <c r="J28" s="13">
        <v>-1.1779999999999999</v>
      </c>
      <c r="K28" s="13">
        <v>1.982</v>
      </c>
      <c r="L28" s="13">
        <v>1.7989999999999999</v>
      </c>
      <c r="M28" s="13">
        <v>0.3125</v>
      </c>
      <c r="N28" s="13">
        <v>-0.13320000000000001</v>
      </c>
      <c r="O28" s="13">
        <v>3.9789999999999999E-3</v>
      </c>
    </row>
    <row r="29" spans="1:15" ht="15" thickBot="1" x14ac:dyDescent="0.25">
      <c r="B29" s="23" t="s">
        <v>19</v>
      </c>
      <c r="C29" s="24">
        <f t="shared" ref="C29:H29" si="4">SUM(C25:C28)</f>
        <v>0.53879999999999995</v>
      </c>
      <c r="D29" s="24">
        <f t="shared" si="4"/>
        <v>-2.7100999999999997</v>
      </c>
      <c r="E29" s="24">
        <f t="shared" si="4"/>
        <v>1.5807999999999998</v>
      </c>
      <c r="F29" s="24">
        <f t="shared" si="4"/>
        <v>-4.5140000000000002</v>
      </c>
      <c r="G29" s="24">
        <f t="shared" si="4"/>
        <v>1.3916899999999999</v>
      </c>
      <c r="H29" s="24">
        <f t="shared" si="4"/>
        <v>-1.1691</v>
      </c>
      <c r="I29" s="23"/>
      <c r="J29" s="24">
        <f t="shared" ref="J29:O29" si="5">SUM(J25:J28)</f>
        <v>1.3994999999999997</v>
      </c>
      <c r="K29" s="24">
        <f t="shared" si="5"/>
        <v>1.883</v>
      </c>
      <c r="L29" s="24">
        <f t="shared" si="5"/>
        <v>5.7401</v>
      </c>
      <c r="M29" s="24">
        <f t="shared" si="5"/>
        <v>-3.1201999999999996</v>
      </c>
      <c r="N29" s="24">
        <f t="shared" si="5"/>
        <v>-0.56771000000000005</v>
      </c>
      <c r="O29" s="24">
        <f t="shared" si="5"/>
        <v>-0.16844099999999998</v>
      </c>
    </row>
    <row r="30" spans="1:15" ht="17" customHeight="1" thickTop="1" x14ac:dyDescent="0.2">
      <c r="B30" s="12"/>
    </row>
    <row r="31" spans="1:15" x14ac:dyDescent="0.2">
      <c r="B31" s="56" t="s">
        <v>22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 x14ac:dyDescent="0.2">
      <c r="C32" s="12"/>
      <c r="D32" s="12"/>
      <c r="E32" s="12"/>
      <c r="F32" s="12"/>
      <c r="G32" s="12"/>
      <c r="H32" s="12"/>
    </row>
    <row r="42" spans="2:8" x14ac:dyDescent="0.2">
      <c r="B42" s="5"/>
      <c r="C42" s="12"/>
      <c r="D42" s="12"/>
      <c r="E42" s="12"/>
      <c r="F42" s="12"/>
      <c r="G42" s="12"/>
      <c r="H42" s="12"/>
    </row>
    <row r="50" spans="1:17" x14ac:dyDescent="0.2">
      <c r="C50" s="12"/>
      <c r="D50" s="12"/>
      <c r="E50" s="12"/>
      <c r="F50" s="12"/>
      <c r="G50" s="12"/>
      <c r="H50" s="12"/>
    </row>
    <row r="51" spans="1:17" x14ac:dyDescent="0.2">
      <c r="A51" s="4"/>
      <c r="I51" s="1"/>
      <c r="Q51" s="10"/>
    </row>
    <row r="52" spans="1:17" x14ac:dyDescent="0.2">
      <c r="A52" s="4"/>
      <c r="I52" s="1"/>
      <c r="Q52" s="10"/>
    </row>
    <row r="53" spans="1:17" x14ac:dyDescent="0.2">
      <c r="A53" s="4"/>
      <c r="I53" s="4"/>
    </row>
    <row r="54" spans="1:17" x14ac:dyDescent="0.2">
      <c r="A54" s="4"/>
      <c r="I54" s="4"/>
    </row>
    <row r="55" spans="1:17" x14ac:dyDescent="0.2">
      <c r="A55" s="4"/>
      <c r="I55" s="4"/>
    </row>
    <row r="56" spans="1:17" x14ac:dyDescent="0.2">
      <c r="A56" s="4"/>
      <c r="I56" s="4"/>
    </row>
    <row r="59" spans="1:17" ht="32" customHeight="1" x14ac:dyDescent="0.2">
      <c r="B59" s="57"/>
      <c r="C59" s="57"/>
      <c r="D59" s="57"/>
      <c r="E59" s="57"/>
      <c r="F59" s="57"/>
      <c r="G59" s="57"/>
      <c r="H59" s="57"/>
    </row>
  </sheetData>
  <sheetProtection selectLockedCells="1" selectUnlockedCells="1"/>
  <mergeCells count="8">
    <mergeCell ref="B31:O31"/>
    <mergeCell ref="B59:H59"/>
    <mergeCell ref="B2:H2"/>
    <mergeCell ref="J2:O2"/>
    <mergeCell ref="B13:H13"/>
    <mergeCell ref="J13:O13"/>
    <mergeCell ref="B23:H23"/>
    <mergeCell ref="J23:O23"/>
  </mergeCells>
  <pageMargins left="0" right="0" top="0" bottom="0" header="0" footer="0"/>
  <pageSetup scale="64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table_a3</vt:lpstr>
      <vt:lpstr>Backup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David H Autor</cp:lastModifiedBy>
  <dcterms:created xsi:type="dcterms:W3CDTF">2019-04-09T01:13:23Z</dcterms:created>
  <dcterms:modified xsi:type="dcterms:W3CDTF">2019-04-20T04:07:23Z</dcterms:modified>
</cp:coreProperties>
</file>