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3"/>
  <workbookPr/>
  <mc:AlternateContent xmlns:mc="http://schemas.openxmlformats.org/markup-compatibility/2006">
    <mc:Choice Requires="x15">
      <x15ac:absPath xmlns:x15ac="http://schemas.microsoft.com/office/spreadsheetml/2010/11/ac" url="/Users/dautor/Dropbox (MIT)/Projects-Active/Labor-Share-Superstars/Paper-Draft-v2/Tabs/"/>
    </mc:Choice>
  </mc:AlternateContent>
  <xr:revisionPtr revIDLastSave="0" documentId="13_ncr:1_{483CF03E-40A2-D649-A4B6-32DFE1F515B0}" xr6:coauthVersionLast="43" xr6:coauthVersionMax="43" xr10:uidLastSave="{00000000-0000-0000-0000-000000000000}"/>
  <bookViews>
    <workbookView xWindow="0" yWindow="460" windowWidth="28800" windowHeight="16560" tabRatio="996" xr2:uid="{00000000-000D-0000-FFFF-FFFF00000000}"/>
  </bookViews>
  <sheets>
    <sheet name="Prod_Func_Coef" sheetId="11" r:id="rId1"/>
    <sheet name="ProdFunc_coef_backup" sheetId="2" r:id="rId2"/>
    <sheet name="Plant_Decomp" sheetId="1" r:id="rId3"/>
    <sheet name="Ref5.5c FK-NAICS" sheetId="3" r:id="rId4"/>
    <sheet name="Ref5.4-HiTech" sheetId="4" r:id="rId5"/>
    <sheet name="R5.2 - error_in_firmid" sheetId="5" r:id="rId6"/>
    <sheet name="CR1" sheetId="6" r:id="rId7"/>
    <sheet name="Agg_Numbers" sheetId="7" r:id="rId8"/>
    <sheet name="Revision-Decomp_ALL" sheetId="8" r:id="rId9"/>
    <sheet name="Firm-Size-LS-Avg" sheetId="9" r:id="rId10"/>
    <sheet name="Desc-Con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" i="1" l="1"/>
  <c r="E22" i="1"/>
  <c r="D22" i="1"/>
  <c r="C22" i="1"/>
  <c r="F12" i="1"/>
  <c r="E12" i="1"/>
  <c r="D12" i="1"/>
  <c r="C12" i="1"/>
  <c r="P31" i="8"/>
  <c r="O31" i="8"/>
  <c r="N31" i="8"/>
  <c r="M31" i="8"/>
  <c r="L31" i="8"/>
  <c r="K31" i="8"/>
  <c r="H31" i="8"/>
  <c r="G31" i="8"/>
  <c r="F31" i="8"/>
  <c r="E31" i="8"/>
  <c r="D31" i="8"/>
  <c r="C31" i="8"/>
  <c r="P23" i="8"/>
  <c r="O23" i="8"/>
  <c r="N23" i="8"/>
  <c r="M23" i="8"/>
  <c r="L23" i="8"/>
  <c r="K23" i="8"/>
  <c r="H23" i="8"/>
  <c r="G23" i="8"/>
  <c r="F23" i="8"/>
  <c r="E23" i="8"/>
  <c r="D23" i="8"/>
  <c r="C23" i="8"/>
  <c r="P13" i="8"/>
  <c r="O13" i="8"/>
  <c r="N13" i="8"/>
  <c r="M13" i="8"/>
  <c r="L13" i="8"/>
  <c r="K13" i="8"/>
  <c r="H13" i="8"/>
  <c r="G13" i="8"/>
  <c r="E13" i="8"/>
  <c r="F13" i="8"/>
  <c r="D13" i="8"/>
  <c r="C13" i="8"/>
</calcChain>
</file>

<file path=xl/sharedStrings.xml><?xml version="1.0" encoding="utf-8"?>
<sst xmlns="http://schemas.openxmlformats.org/spreadsheetml/2006/main" count="879" uniqueCount="329">
  <si>
    <t>Plant level Decomp</t>
  </si>
  <si>
    <t>(tab6a)</t>
  </si>
  <si>
    <t>Manuf</t>
  </si>
  <si>
    <t>Payroll/VA</t>
  </si>
  <si>
    <t>Years</t>
  </si>
  <si>
    <t>Incumbents</t>
  </si>
  <si>
    <t>Exit</t>
  </si>
  <si>
    <t>Entry</t>
  </si>
  <si>
    <t>Within</t>
  </si>
  <si>
    <t>Between</t>
  </si>
  <si>
    <t>1982-1987</t>
  </si>
  <si>
    <t>1987-1992</t>
  </si>
  <si>
    <t>1992-1997</t>
  </si>
  <si>
    <t>1997-2002</t>
  </si>
  <si>
    <t>2002-2007</t>
  </si>
  <si>
    <t>2007-2012</t>
  </si>
  <si>
    <t>Compensation/VA</t>
  </si>
  <si>
    <t>Firm-industry level Decomp</t>
  </si>
  <si>
    <t>Overall</t>
  </si>
  <si>
    <t>Payroll/Sales</t>
  </si>
  <si>
    <t>Wholesale</t>
  </si>
  <si>
    <t>Retail</t>
  </si>
  <si>
    <t>Services</t>
  </si>
  <si>
    <t>Finance</t>
  </si>
  <si>
    <t>Utilities</t>
  </si>
  <si>
    <t>Method</t>
  </si>
  <si>
    <t>LP</t>
  </si>
  <si>
    <t>ACF</t>
  </si>
  <si>
    <t>Time</t>
  </si>
  <si>
    <t>Obs</t>
  </si>
  <si>
    <t>All</t>
  </si>
  <si>
    <t>SIC</t>
  </si>
  <si>
    <t>K</t>
  </si>
  <si>
    <t>L</t>
  </si>
  <si>
    <t>85500</t>
  </si>
  <si>
    <t>21000</t>
  </si>
  <si>
    <t>81500</t>
  </si>
  <si>
    <t>86000</t>
  </si>
  <si>
    <t>0.210***</t>
  </si>
  <si>
    <t>44000</t>
  </si>
  <si>
    <t>31500</t>
  </si>
  <si>
    <t>134000</t>
  </si>
  <si>
    <t>55000</t>
  </si>
  <si>
    <t>12500</t>
  </si>
  <si>
    <t>66000</t>
  </si>
  <si>
    <t>6600</t>
  </si>
  <si>
    <t>75500</t>
  </si>
  <si>
    <t>163000</t>
  </si>
  <si>
    <t>0.160***</t>
  </si>
  <si>
    <t>194000</t>
  </si>
  <si>
    <t>0.144***</t>
  </si>
  <si>
    <t>54000</t>
  </si>
  <si>
    <t>34500</t>
  </si>
  <si>
    <t>44500</t>
  </si>
  <si>
    <t>58500</t>
  </si>
  <si>
    <t>From Table 1-naics.xlsx</t>
  </si>
  <si>
    <t>The Relationship between Industry Labor share and Concentration in 5 year changes- CR using sales and labor share using wage</t>
  </si>
  <si>
    <t>(1)</t>
  </si>
  <si>
    <t>(2)</t>
  </si>
  <si>
    <t>(3)</t>
  </si>
  <si>
    <t>mnfg</t>
  </si>
  <si>
    <t>d5_sales_CR_4</t>
  </si>
  <si>
    <t>-0.155***</t>
  </si>
  <si>
    <t>-0.049***</t>
  </si>
  <si>
    <t>-0.067***</t>
  </si>
  <si>
    <t>(0.031)</t>
  </si>
  <si>
    <t>(0.012)</t>
  </si>
  <si>
    <t>(0.016)</t>
  </si>
  <si>
    <t>d5_sales_CR_20</t>
  </si>
  <si>
    <t>-0.200***</t>
  </si>
  <si>
    <t>-0.078***</t>
  </si>
  <si>
    <t>-0.069**</t>
  </si>
  <si>
    <t>(0.037)</t>
  </si>
  <si>
    <t>(0.013)</t>
  </si>
  <si>
    <t>d5_sales_CR_100</t>
  </si>
  <si>
    <t>-0.391***</t>
  </si>
  <si>
    <t>-0.082*</t>
  </si>
  <si>
    <t>(0.078)</t>
  </si>
  <si>
    <t>(0.020)</t>
  </si>
  <si>
    <t>(0.043)</t>
  </si>
  <si>
    <t>N</t>
  </si>
  <si>
    <t>240</t>
  </si>
  <si>
    <t>534</t>
  </si>
  <si>
    <t>2808</t>
  </si>
  <si>
    <t>services</t>
  </si>
  <si>
    <t>wholesale</t>
  </si>
  <si>
    <t>utilities</t>
  </si>
  <si>
    <t>-0.135***</t>
  </si>
  <si>
    <t>-0.048***</t>
  </si>
  <si>
    <t>-0.217***</t>
  </si>
  <si>
    <t>(0.048)</t>
  </si>
  <si>
    <t>(0.011)</t>
  </si>
  <si>
    <t>(0.070)</t>
  </si>
  <si>
    <t>-0.170***</t>
  </si>
  <si>
    <t>-0.058***</t>
  </si>
  <si>
    <t>-0.326**</t>
  </si>
  <si>
    <t>(0.033)</t>
  </si>
  <si>
    <t>(0.123)</t>
  </si>
  <si>
    <t>-0.044</t>
  </si>
  <si>
    <t>-0.114***</t>
  </si>
  <si>
    <t>-0.294***</t>
  </si>
  <si>
    <t>(0.107)</t>
  </si>
  <si>
    <t>(0.030)</t>
  </si>
  <si>
    <t>(0.083)</t>
  </si>
  <si>
    <t>1344</t>
  </si>
  <si>
    <t>426</t>
  </si>
  <si>
    <t>256</t>
  </si>
  <si>
    <t>Observations (N's) are industries</t>
  </si>
  <si>
    <t>The Relationship between Industry Labor share and Concentration For High Tech Industries</t>
  </si>
  <si>
    <t>(4)</t>
  </si>
  <si>
    <t>(5)</t>
  </si>
  <si>
    <t>(7)</t>
  </si>
  <si>
    <t>(8)</t>
  </si>
  <si>
    <t>-0.125***</t>
  </si>
  <si>
    <t>-0.085***</t>
  </si>
  <si>
    <t>(0.010)</t>
  </si>
  <si>
    <t>-0.178***</t>
  </si>
  <si>
    <t>-0.098***</t>
  </si>
  <si>
    <t>(0.026)</t>
  </si>
  <si>
    <t>(0.015)</t>
  </si>
  <si>
    <t>d5_sales_CR_4_HIGH</t>
  </si>
  <si>
    <t>-0.039*</t>
  </si>
  <si>
    <t>(0.023)</t>
  </si>
  <si>
    <t>d5_sales_CR_20_HIGH</t>
  </si>
  <si>
    <t>-0.067**</t>
  </si>
  <si>
    <t>628</t>
  </si>
  <si>
    <t>3270</t>
  </si>
  <si>
    <t>3898</t>
  </si>
  <si>
    <t>Sample</t>
  </si>
  <si>
    <t>high tech</t>
  </si>
  <si>
    <t>Not high tech</t>
  </si>
  <si>
    <t>pooled</t>
  </si>
  <si>
    <t>table 14b</t>
  </si>
  <si>
    <t>Period</t>
  </si>
  <si>
    <t>Change in Unweighed Average for stayers (within)</t>
  </si>
  <si>
    <t>OP term for stayers (between)</t>
  </si>
  <si>
    <t>Exitor Contribution</t>
  </si>
  <si>
    <t>Entrant Contribution</t>
  </si>
  <si>
    <t>Total 1982-2012</t>
  </si>
  <si>
    <t>table 14d</t>
  </si>
  <si>
    <t>retail</t>
  </si>
  <si>
    <t xml:space="preserve">table14f </t>
  </si>
  <si>
    <t>finance</t>
  </si>
  <si>
    <t>Total 1992-2012</t>
  </si>
  <si>
    <t>table 14c</t>
  </si>
  <si>
    <t>table 14e</t>
  </si>
  <si>
    <t>table 14g</t>
  </si>
  <si>
    <t xml:space="preserve">Panel A: 5-year Changes </t>
  </si>
  <si>
    <t>payroll/sales</t>
  </si>
  <si>
    <t>payroll/va</t>
  </si>
  <si>
    <t>comp/va</t>
  </si>
  <si>
    <t>CR1</t>
  </si>
  <si>
    <t xml:space="preserve">Manufacturing </t>
  </si>
  <si>
    <t>-0.060***</t>
  </si>
  <si>
    <t>-0.124***</t>
  </si>
  <si>
    <t>-0.146***</t>
  </si>
  <si>
    <t>(0.014)</t>
  </si>
  <si>
    <t>(0.041)</t>
  </si>
  <si>
    <t>(0.054)</t>
  </si>
  <si>
    <t>-0.018</t>
  </si>
  <si>
    <t>(0.019)</t>
  </si>
  <si>
    <t>-0.114*</t>
  </si>
  <si>
    <t>(0.064)</t>
  </si>
  <si>
    <t>-0.035**</t>
  </si>
  <si>
    <t>Utilities/Transportation</t>
  </si>
  <si>
    <t>-0.252***</t>
  </si>
  <si>
    <t>(0.091)</t>
  </si>
  <si>
    <t>Combined</t>
  </si>
  <si>
    <t>-0.074***</t>
  </si>
  <si>
    <t>** TOP 500</t>
  </si>
  <si>
    <t>4 Sectors</t>
  </si>
  <si>
    <t>6 Sectors</t>
  </si>
  <si>
    <t>Sales</t>
  </si>
  <si>
    <t>Employment</t>
  </si>
  <si>
    <t>** TOTAL</t>
  </si>
  <si>
    <t>Mnfg</t>
  </si>
  <si>
    <t>Between Ind</t>
  </si>
  <si>
    <t>Within Ind</t>
  </si>
  <si>
    <t>1987-82</t>
  </si>
  <si>
    <t>1992-87</t>
  </si>
  <si>
    <t>1997-92</t>
  </si>
  <si>
    <t>2002-97</t>
  </si>
  <si>
    <t>2007-02</t>
  </si>
  <si>
    <t>2012-07</t>
  </si>
  <si>
    <t>Utilities+Trans</t>
  </si>
  <si>
    <t>CMF VA</t>
  </si>
  <si>
    <t>CMF COMP</t>
  </si>
  <si>
    <t>Manufacturing</t>
  </si>
  <si>
    <t>Utilities/Trans</t>
  </si>
  <si>
    <t>share_cmf_va_time</t>
  </si>
  <si>
    <t>-1.822***</t>
  </si>
  <si>
    <t>-2.117***</t>
  </si>
  <si>
    <t>-0.717***</t>
  </si>
  <si>
    <t>-0.345</t>
  </si>
  <si>
    <t>-1.667***</t>
  </si>
  <si>
    <t>-2.365***</t>
  </si>
  <si>
    <t>-0.904***</t>
  </si>
  <si>
    <t>-0.771***</t>
  </si>
  <si>
    <t>(0.076)</t>
  </si>
  <si>
    <t>(0.088)</t>
  </si>
  <si>
    <t>(0.110)</t>
  </si>
  <si>
    <t>(0.230)</t>
  </si>
  <si>
    <t>(0.381)</t>
  </si>
  <si>
    <t>(0.292)</t>
  </si>
  <si>
    <t>(0.172)</t>
  </si>
  <si>
    <t>R-squared</t>
  </si>
  <si>
    <t>0.049</t>
  </si>
  <si>
    <t>0.037</t>
  </si>
  <si>
    <t>0.283</t>
  </si>
  <si>
    <t>0.139</t>
  </si>
  <si>
    <t>0.105</t>
  </si>
  <si>
    <t>0.093</t>
  </si>
  <si>
    <t>0.267</t>
  </si>
  <si>
    <t>0.099</t>
  </si>
  <si>
    <t>Explaining CONC Change</t>
  </si>
  <si>
    <t>CR4</t>
  </si>
  <si>
    <t xml:space="preserve">CR20 </t>
  </si>
  <si>
    <t>HHI</t>
  </si>
  <si>
    <t>Patents Per Worker</t>
  </si>
  <si>
    <t>0.090**</t>
  </si>
  <si>
    <t>0.057***</t>
  </si>
  <si>
    <t>0.056**</t>
  </si>
  <si>
    <t>** NOTE: Weighted by industry value-added share and standardized by SD</t>
  </si>
  <si>
    <t>(0.036)</t>
  </si>
  <si>
    <t>(0.022)</t>
  </si>
  <si>
    <t>Table 18-summary</t>
  </si>
  <si>
    <t>5-year Changes</t>
  </si>
  <si>
    <t xml:space="preserve">HHI </t>
  </si>
  <si>
    <t>Output Per Worker</t>
  </si>
  <si>
    <t>0.125***</t>
  </si>
  <si>
    <t>0.067***</t>
  </si>
  <si>
    <t>0.069***</t>
  </si>
  <si>
    <t>(0.027)</t>
  </si>
  <si>
    <t>(0.018)</t>
  </si>
  <si>
    <t>Value-Added Per Worker</t>
  </si>
  <si>
    <t>0.110***</t>
  </si>
  <si>
    <t>0.077***</t>
  </si>
  <si>
    <t>0.064***</t>
  </si>
  <si>
    <t>(0.021)</t>
  </si>
  <si>
    <t xml:space="preserve">Patents Per Worker </t>
  </si>
  <si>
    <t>0.061*</t>
  </si>
  <si>
    <t>0.036</t>
  </si>
  <si>
    <t>0.053***</t>
  </si>
  <si>
    <t>** NOTE: Weighted by industry sales share and standardized by standard deviation of change</t>
  </si>
  <si>
    <t>TFP5 (Industry)</t>
  </si>
  <si>
    <t>0.102**</t>
  </si>
  <si>
    <t>0.047***</t>
  </si>
  <si>
    <t>0.054**</t>
  </si>
  <si>
    <t>(0.044)</t>
  </si>
  <si>
    <t>(0.017)</t>
  </si>
  <si>
    <t>(0.025)</t>
  </si>
  <si>
    <t xml:space="preserve">TFP (Firm Simple) </t>
  </si>
  <si>
    <t>0.121*</t>
  </si>
  <si>
    <t>0.101***</t>
  </si>
  <si>
    <t>(0.071)</t>
  </si>
  <si>
    <t>(0.032)</t>
  </si>
  <si>
    <t>0.162***</t>
  </si>
  <si>
    <t>0.053**</t>
  </si>
  <si>
    <t>(0.072)</t>
  </si>
  <si>
    <t>(0.047)</t>
  </si>
  <si>
    <t>0.098</t>
  </si>
  <si>
    <t>0.027</t>
  </si>
  <si>
    <t>(0.067)</t>
  </si>
  <si>
    <t>0.207***</t>
  </si>
  <si>
    <t>0.031**</t>
  </si>
  <si>
    <t>(0.058)</t>
  </si>
  <si>
    <t>(0.042)</t>
  </si>
  <si>
    <t>0.415***</t>
  </si>
  <si>
    <t>0.304***</t>
  </si>
  <si>
    <t>0.117***</t>
  </si>
  <si>
    <t>(0.096)</t>
  </si>
  <si>
    <t>(0.092)</t>
  </si>
  <si>
    <t>0.270*</t>
  </si>
  <si>
    <t>0.216*</t>
  </si>
  <si>
    <t>(0.143)</t>
  </si>
  <si>
    <t>(0.111)</t>
  </si>
  <si>
    <t>(0.052)</t>
  </si>
  <si>
    <t>0.155***</t>
  </si>
  <si>
    <t>0.147***</t>
  </si>
  <si>
    <t>Industry Characteristic</t>
  </si>
  <si>
    <t>CR20</t>
  </si>
  <si>
    <t xml:space="preserve">** All of these are weighted by the value-added share and standardized </t>
  </si>
  <si>
    <t>Total Capital Expenditure Per Worker</t>
  </si>
  <si>
    <t>0.108**</t>
  </si>
  <si>
    <t>0.114</t>
  </si>
  <si>
    <t>** CHARACTERISTIC AS DEPENDENT VARIABLE</t>
  </si>
  <si>
    <t>(0.046)</t>
  </si>
  <si>
    <t>(0.057)</t>
  </si>
  <si>
    <t>(0.125)</t>
  </si>
  <si>
    <t>Assets Per Worker</t>
  </si>
  <si>
    <t>0.052**</t>
  </si>
  <si>
    <t>0.034</t>
  </si>
  <si>
    <t>0.134***</t>
  </si>
  <si>
    <t>(0.029)</t>
  </si>
  <si>
    <t>** CONCENTRATION As DEPENDENT VARIABLE</t>
  </si>
  <si>
    <t>0.067**</t>
  </si>
  <si>
    <t>0.024</t>
  </si>
  <si>
    <t>0.092**</t>
  </si>
  <si>
    <t>0.026</t>
  </si>
  <si>
    <t>0.081***</t>
  </si>
  <si>
    <t>ju</t>
  </si>
  <si>
    <t xml:space="preserve">Total </t>
  </si>
  <si>
    <r>
      <rPr>
        <b/>
        <sz val="12"/>
        <rFont val="Garamond"/>
        <family val="1"/>
      </rPr>
      <t>Notes:</t>
    </r>
    <r>
      <rPr>
        <sz val="12"/>
        <rFont val="Garamond"/>
        <family val="1"/>
      </rPr>
      <t xml:space="preserve"> * p ≤ 0.10, ** p ≤ 0.05, *** p ≤ 0.01. These are output elasticities from industry specific estimates of the production function. This uses plant-level panel data from the Census of Manufactures 1982-2012. Columns (1) and (2) are from using a Levinsohn and Petrin (2003) method and columns (3) and (4) use an Ackerberg, Caves and Frazer (2015) method. Both are based on Cobb-Douglas approaches with time trends. See text for more details.</t>
    </r>
    <phoneticPr fontId="5" type="noConversion"/>
  </si>
  <si>
    <t>(1)</t>
    <phoneticPr fontId="5" type="noConversion"/>
  </si>
  <si>
    <t>(2)</t>
    <phoneticPr fontId="5" type="noConversion"/>
  </si>
  <si>
    <t>(3)</t>
    <phoneticPr fontId="5" type="noConversion"/>
  </si>
  <si>
    <t>(4)</t>
    <phoneticPr fontId="5" type="noConversion"/>
  </si>
  <si>
    <t>***</t>
  </si>
  <si>
    <t>Industry</t>
    <phoneticPr fontId="5" type="noConversion"/>
  </si>
  <si>
    <t>Food and kindred products</t>
  </si>
  <si>
    <t>Textile mill products</t>
  </si>
  <si>
    <t>Apparel and other textile products</t>
  </si>
  <si>
    <t>Lumber and wood products</t>
  </si>
  <si>
    <t>Furniture and fixtures</t>
  </si>
  <si>
    <t>Paper and allied products</t>
  </si>
  <si>
    <t>Printing and publishing</t>
  </si>
  <si>
    <t>Chemicals and allied products</t>
  </si>
  <si>
    <t>Petroleum and coal products</t>
  </si>
  <si>
    <t>Rubber and misc. plastics products</t>
  </si>
  <si>
    <t>Leather and leather products</t>
  </si>
  <si>
    <t>Stone, clay, and glass products</t>
  </si>
  <si>
    <t>Primary metal industries</t>
  </si>
  <si>
    <t>Fabricated metal products</t>
  </si>
  <si>
    <t>Industrial machinery and equipment</t>
  </si>
  <si>
    <t>Electronic &amp; other electric equipment</t>
  </si>
  <si>
    <t>Transportation equipment</t>
  </si>
  <si>
    <t>Instruments and related products</t>
  </si>
  <si>
    <t>Miscellaneous manufacturing industries</t>
  </si>
  <si>
    <t>***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</si>
</sst>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_ "/>
    <numFmt numFmtId="166" formatCode="0.000_ "/>
  </numFmts>
  <fonts count="9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2"/>
      <name val="Garamond"/>
      <family val="1"/>
    </font>
    <font>
      <b/>
      <sz val="12"/>
      <name val="Garamond"/>
      <family val="1"/>
    </font>
    <font>
      <b/>
      <u/>
      <sz val="12"/>
      <name val="Garamond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1" fillId="0" borderId="0" xfId="0" applyFont="1"/>
    <xf numFmtId="164" fontId="1" fillId="0" borderId="0" xfId="0" applyNumberFormat="1" applyFont="1" applyAlignment="1">
      <alignment horizontal="left" indent="1"/>
    </xf>
    <xf numFmtId="164" fontId="0" fillId="0" borderId="0" xfId="0" applyNumberFormat="1" applyAlignment="1">
      <alignment horizontal="left" indent="1"/>
    </xf>
    <xf numFmtId="1" fontId="1" fillId="0" borderId="0" xfId="0" applyNumberFormat="1" applyFont="1" applyAlignment="1">
      <alignment horizontal="left" indent="1"/>
    </xf>
    <xf numFmtId="1" fontId="2" fillId="0" borderId="0" xfId="0" applyNumberFormat="1" applyFont="1" applyAlignment="1">
      <alignment horizontal="left" indent="1"/>
    </xf>
    <xf numFmtId="1" fontId="3" fillId="0" borderId="1" xfId="0" applyNumberFormat="1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 indent="1"/>
    </xf>
    <xf numFmtId="1" fontId="3" fillId="0" borderId="0" xfId="0" applyNumberFormat="1" applyFont="1" applyBorder="1" applyAlignment="1">
      <alignment horizontal="left" indent="1"/>
    </xf>
    <xf numFmtId="164" fontId="4" fillId="0" borderId="0" xfId="0" applyNumberFormat="1" applyFont="1" applyBorder="1" applyAlignment="1">
      <alignment horizontal="right" indent="1"/>
    </xf>
    <xf numFmtId="164" fontId="4" fillId="0" borderId="1" xfId="0" applyNumberFormat="1" applyFont="1" applyBorder="1" applyAlignment="1"/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49" fontId="6" fillId="0" borderId="3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/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Border="1"/>
    <xf numFmtId="0" fontId="6" fillId="0" borderId="3" xfId="0" applyFont="1" applyBorder="1"/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BE270-18C6-264E-A7E0-B91178BB1A8B}">
  <dimension ref="A2:L25"/>
  <sheetViews>
    <sheetView showGridLines="0" tabSelected="1" topLeftCell="A2" zoomScale="139" workbookViewId="0">
      <selection activeCell="N8" sqref="N8"/>
    </sheetView>
  </sheetViews>
  <sheetFormatPr baseColWidth="10" defaultColWidth="11.6640625" defaultRowHeight="13" x14ac:dyDescent="0.15"/>
  <cols>
    <col min="1" max="1" width="4.1640625" bestFit="1" customWidth="1"/>
    <col min="2" max="2" width="32" bestFit="1" customWidth="1"/>
    <col min="3" max="3" width="7.1640625" bestFit="1" customWidth="1"/>
    <col min="4" max="4" width="10" customWidth="1"/>
    <col min="5" max="5" width="3.6640625" bestFit="1" customWidth="1"/>
    <col min="6" max="6" width="10" customWidth="1"/>
    <col min="7" max="7" width="3.6640625" bestFit="1" customWidth="1"/>
    <col min="8" max="8" width="1.6640625" customWidth="1"/>
    <col min="9" max="9" width="10" customWidth="1"/>
    <col min="10" max="10" width="3.6640625" bestFit="1" customWidth="1"/>
    <col min="11" max="11" width="10" customWidth="1"/>
    <col min="12" max="12" width="3.6640625" bestFit="1" customWidth="1"/>
  </cols>
  <sheetData>
    <row r="2" spans="1:12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6" x14ac:dyDescent="0.15">
      <c r="A3" s="23"/>
      <c r="B3" s="12"/>
      <c r="C3" s="12"/>
      <c r="D3" s="26" t="s">
        <v>26</v>
      </c>
      <c r="E3" s="26"/>
      <c r="F3" s="26"/>
      <c r="G3" s="27"/>
      <c r="H3" s="12"/>
      <c r="I3" s="26" t="s">
        <v>27</v>
      </c>
      <c r="J3" s="26"/>
      <c r="K3" s="26"/>
      <c r="L3" s="27"/>
    </row>
    <row r="4" spans="1:12" ht="17" x14ac:dyDescent="0.15">
      <c r="C4" s="12"/>
      <c r="D4" s="12" t="s">
        <v>32</v>
      </c>
      <c r="E4" s="12"/>
      <c r="F4" s="12" t="s">
        <v>33</v>
      </c>
      <c r="G4" s="12"/>
      <c r="H4" s="12"/>
      <c r="I4" s="12" t="s">
        <v>32</v>
      </c>
      <c r="J4" s="12"/>
      <c r="K4" s="12" t="s">
        <v>33</v>
      </c>
      <c r="L4" s="12"/>
    </row>
    <row r="5" spans="1:12" ht="17" x14ac:dyDescent="0.15">
      <c r="A5" s="27" t="s">
        <v>31</v>
      </c>
      <c r="B5" s="27" t="s">
        <v>308</v>
      </c>
      <c r="C5" s="27" t="s">
        <v>29</v>
      </c>
      <c r="D5" s="17" t="s">
        <v>303</v>
      </c>
      <c r="E5" s="17"/>
      <c r="F5" s="17" t="s">
        <v>304</v>
      </c>
      <c r="G5" s="17"/>
      <c r="H5" s="17"/>
      <c r="I5" s="17" t="s">
        <v>305</v>
      </c>
      <c r="J5" s="17"/>
      <c r="K5" s="17" t="s">
        <v>306</v>
      </c>
      <c r="L5" s="17"/>
    </row>
    <row r="6" spans="1:12" ht="17" x14ac:dyDescent="0.2">
      <c r="A6" s="12">
        <v>20</v>
      </c>
      <c r="B6" s="20" t="s">
        <v>309</v>
      </c>
      <c r="C6" s="13" t="s">
        <v>34</v>
      </c>
      <c r="D6" s="18">
        <v>0.26</v>
      </c>
      <c r="E6" s="12" t="s">
        <v>307</v>
      </c>
      <c r="F6" s="18">
        <v>0.47199999999999998</v>
      </c>
      <c r="G6" s="12" t="s">
        <v>307</v>
      </c>
      <c r="H6" s="12"/>
      <c r="I6" s="18">
        <v>0.34499999999999997</v>
      </c>
      <c r="J6" s="12" t="s">
        <v>307</v>
      </c>
      <c r="K6" s="18">
        <v>0.69299999999999995</v>
      </c>
      <c r="L6" s="18" t="s">
        <v>328</v>
      </c>
    </row>
    <row r="7" spans="1:12" ht="17" x14ac:dyDescent="0.2">
      <c r="A7" s="12">
        <v>22</v>
      </c>
      <c r="B7" s="20" t="s">
        <v>310</v>
      </c>
      <c r="C7" s="13" t="s">
        <v>35</v>
      </c>
      <c r="D7" s="18">
        <v>0.16400000000000001</v>
      </c>
      <c r="E7" s="12" t="s">
        <v>307</v>
      </c>
      <c r="F7" s="18">
        <v>0.61099999999999999</v>
      </c>
      <c r="G7" s="12" t="s">
        <v>307</v>
      </c>
      <c r="H7" s="12"/>
      <c r="I7" s="18">
        <v>0.183</v>
      </c>
      <c r="J7" s="12" t="s">
        <v>307</v>
      </c>
      <c r="K7" s="18">
        <v>0.79600000000000004</v>
      </c>
      <c r="L7" s="18" t="s">
        <v>328</v>
      </c>
    </row>
    <row r="8" spans="1:12" ht="17" x14ac:dyDescent="0.2">
      <c r="A8" s="12">
        <v>23</v>
      </c>
      <c r="B8" s="20" t="s">
        <v>311</v>
      </c>
      <c r="C8" s="13" t="s">
        <v>36</v>
      </c>
      <c r="D8" s="18">
        <v>0.21299999999999999</v>
      </c>
      <c r="E8" s="12" t="s">
        <v>307</v>
      </c>
      <c r="F8" s="18">
        <v>0.52300000000000002</v>
      </c>
      <c r="G8" s="12" t="s">
        <v>307</v>
      </c>
      <c r="H8" s="12"/>
      <c r="I8" s="18">
        <v>0.29299999999999998</v>
      </c>
      <c r="J8" s="12" t="s">
        <v>307</v>
      </c>
      <c r="K8" s="18">
        <v>0.627</v>
      </c>
      <c r="L8" s="18" t="s">
        <v>328</v>
      </c>
    </row>
    <row r="9" spans="1:12" ht="17" x14ac:dyDescent="0.2">
      <c r="A9" s="12">
        <v>24</v>
      </c>
      <c r="B9" s="20" t="s">
        <v>312</v>
      </c>
      <c r="C9" s="13" t="s">
        <v>37</v>
      </c>
      <c r="D9" s="18">
        <v>0.191</v>
      </c>
      <c r="E9" s="12" t="s">
        <v>307</v>
      </c>
      <c r="F9" s="18">
        <v>0.6</v>
      </c>
      <c r="G9" s="12" t="s">
        <v>307</v>
      </c>
      <c r="H9" s="12"/>
      <c r="I9" s="18">
        <v>0.21</v>
      </c>
      <c r="J9" s="12" t="s">
        <v>307</v>
      </c>
      <c r="K9" s="18">
        <v>0.80300000000000005</v>
      </c>
      <c r="L9" s="18" t="s">
        <v>328</v>
      </c>
    </row>
    <row r="10" spans="1:12" ht="17" x14ac:dyDescent="0.2">
      <c r="A10" s="12">
        <v>25</v>
      </c>
      <c r="B10" s="20" t="s">
        <v>313</v>
      </c>
      <c r="C10" s="13" t="s">
        <v>39</v>
      </c>
      <c r="D10" s="18">
        <v>0.16800000000000001</v>
      </c>
      <c r="E10" s="12" t="s">
        <v>307</v>
      </c>
      <c r="F10" s="18">
        <v>0.55800000000000005</v>
      </c>
      <c r="G10" s="12" t="s">
        <v>307</v>
      </c>
      <c r="H10" s="12"/>
      <c r="I10" s="18">
        <v>0.29299999999999998</v>
      </c>
      <c r="J10" s="12" t="s">
        <v>307</v>
      </c>
      <c r="K10" s="18">
        <v>0.83299999999999996</v>
      </c>
      <c r="L10" s="18" t="s">
        <v>328</v>
      </c>
    </row>
    <row r="11" spans="1:12" ht="17" x14ac:dyDescent="0.2">
      <c r="A11" s="12">
        <v>26</v>
      </c>
      <c r="B11" s="20" t="s">
        <v>314</v>
      </c>
      <c r="C11" s="13" t="s">
        <v>40</v>
      </c>
      <c r="D11" s="18">
        <v>0.21299999999999999</v>
      </c>
      <c r="E11" s="12" t="s">
        <v>307</v>
      </c>
      <c r="F11" s="18">
        <v>0.55700000000000005</v>
      </c>
      <c r="G11" s="12" t="s">
        <v>307</v>
      </c>
      <c r="H11" s="12"/>
      <c r="I11" s="18">
        <v>0.22900000000000001</v>
      </c>
      <c r="J11" s="12" t="s">
        <v>307</v>
      </c>
      <c r="K11" s="18">
        <v>0.79600000000000004</v>
      </c>
      <c r="L11" s="18" t="s">
        <v>328</v>
      </c>
    </row>
    <row r="12" spans="1:12" ht="17" x14ac:dyDescent="0.2">
      <c r="A12" s="12">
        <v>27</v>
      </c>
      <c r="B12" s="20" t="s">
        <v>315</v>
      </c>
      <c r="C12" s="13" t="s">
        <v>41</v>
      </c>
      <c r="D12" s="18">
        <v>0.17100000000000001</v>
      </c>
      <c r="E12" s="12" t="s">
        <v>307</v>
      </c>
      <c r="F12" s="18">
        <v>0.63100000000000001</v>
      </c>
      <c r="G12" s="12" t="s">
        <v>307</v>
      </c>
      <c r="H12" s="12"/>
      <c r="I12" s="18">
        <v>0.20899999999999999</v>
      </c>
      <c r="J12" s="12" t="s">
        <v>307</v>
      </c>
      <c r="K12" s="18">
        <v>0.82299999999999995</v>
      </c>
      <c r="L12" s="18" t="s">
        <v>328</v>
      </c>
    </row>
    <row r="13" spans="1:12" ht="17" x14ac:dyDescent="0.2">
      <c r="A13" s="12">
        <v>28</v>
      </c>
      <c r="B13" s="20" t="s">
        <v>316</v>
      </c>
      <c r="C13" s="13" t="s">
        <v>42</v>
      </c>
      <c r="D13" s="18">
        <v>0.253</v>
      </c>
      <c r="E13" s="12" t="s">
        <v>307</v>
      </c>
      <c r="F13" s="18">
        <v>0.42799999999999999</v>
      </c>
      <c r="G13" s="12" t="s">
        <v>307</v>
      </c>
      <c r="H13" s="12"/>
      <c r="I13" s="18">
        <v>0.33</v>
      </c>
      <c r="J13" s="12" t="s">
        <v>307</v>
      </c>
      <c r="K13" s="18">
        <v>0.66300000000000003</v>
      </c>
      <c r="L13" s="18" t="s">
        <v>328</v>
      </c>
    </row>
    <row r="14" spans="1:12" ht="17" x14ac:dyDescent="0.2">
      <c r="A14" s="12">
        <v>29</v>
      </c>
      <c r="B14" s="20" t="s">
        <v>317</v>
      </c>
      <c r="C14" s="13" t="s">
        <v>43</v>
      </c>
      <c r="D14" s="18">
        <v>0.223</v>
      </c>
      <c r="E14" s="12" t="s">
        <v>307</v>
      </c>
      <c r="F14" s="18">
        <v>0.38300000000000001</v>
      </c>
      <c r="G14" s="12" t="s">
        <v>307</v>
      </c>
      <c r="H14" s="12"/>
      <c r="I14" s="18">
        <v>0.34100000000000003</v>
      </c>
      <c r="J14" s="12" t="s">
        <v>307</v>
      </c>
      <c r="K14" s="18">
        <v>0.66400000000000003</v>
      </c>
      <c r="L14" s="18" t="s">
        <v>328</v>
      </c>
    </row>
    <row r="15" spans="1:12" ht="17" x14ac:dyDescent="0.2">
      <c r="A15" s="12">
        <v>30</v>
      </c>
      <c r="B15" s="20" t="s">
        <v>318</v>
      </c>
      <c r="C15" s="13" t="s">
        <v>44</v>
      </c>
      <c r="D15" s="18">
        <v>0.19600000000000001</v>
      </c>
      <c r="E15" s="12" t="s">
        <v>307</v>
      </c>
      <c r="F15" s="18">
        <v>0.54300000000000004</v>
      </c>
      <c r="G15" s="12" t="s">
        <v>307</v>
      </c>
      <c r="H15" s="12"/>
      <c r="I15" s="18">
        <v>0.23</v>
      </c>
      <c r="J15" s="12" t="s">
        <v>307</v>
      </c>
      <c r="K15" s="18">
        <v>0.75</v>
      </c>
      <c r="L15" s="18" t="s">
        <v>328</v>
      </c>
    </row>
    <row r="16" spans="1:12" ht="17" x14ac:dyDescent="0.2">
      <c r="A16" s="12">
        <v>31</v>
      </c>
      <c r="B16" s="20" t="s">
        <v>319</v>
      </c>
      <c r="C16" s="13" t="s">
        <v>45</v>
      </c>
      <c r="D16" s="18">
        <v>0.17299999999999999</v>
      </c>
      <c r="E16" s="12" t="s">
        <v>307</v>
      </c>
      <c r="F16" s="18">
        <v>0.52500000000000002</v>
      </c>
      <c r="G16" s="12" t="s">
        <v>307</v>
      </c>
      <c r="H16" s="12"/>
      <c r="I16" s="18">
        <v>0.20100000000000001</v>
      </c>
      <c r="J16" s="12" t="s">
        <v>307</v>
      </c>
      <c r="K16" s="18">
        <v>0.78500000000000003</v>
      </c>
      <c r="L16" s="18" t="s">
        <v>328</v>
      </c>
    </row>
    <row r="17" spans="1:12" ht="17" x14ac:dyDescent="0.2">
      <c r="A17" s="12">
        <v>32</v>
      </c>
      <c r="B17" s="20" t="s">
        <v>320</v>
      </c>
      <c r="C17" s="13" t="s">
        <v>46</v>
      </c>
      <c r="D17" s="18">
        <v>0.22800000000000001</v>
      </c>
      <c r="E17" s="12" t="s">
        <v>307</v>
      </c>
      <c r="F17" s="18">
        <v>0.46800000000000003</v>
      </c>
      <c r="G17" s="12" t="s">
        <v>307</v>
      </c>
      <c r="H17" s="12"/>
      <c r="I17" s="18">
        <v>0.247</v>
      </c>
      <c r="J17" s="12" t="s">
        <v>307</v>
      </c>
      <c r="K17" s="18">
        <v>0.70899999999999996</v>
      </c>
      <c r="L17" s="18" t="s">
        <v>328</v>
      </c>
    </row>
    <row r="18" spans="1:12" ht="17" x14ac:dyDescent="0.2">
      <c r="A18" s="12">
        <v>33</v>
      </c>
      <c r="B18" s="20" t="s">
        <v>321</v>
      </c>
      <c r="C18" s="13" t="s">
        <v>40</v>
      </c>
      <c r="D18" s="18">
        <v>0.18</v>
      </c>
      <c r="E18" s="12" t="s">
        <v>307</v>
      </c>
      <c r="F18" s="18">
        <v>0.62</v>
      </c>
      <c r="G18" s="12" t="s">
        <v>307</v>
      </c>
      <c r="H18" s="12"/>
      <c r="I18" s="18">
        <v>0.219</v>
      </c>
      <c r="J18" s="12" t="s">
        <v>307</v>
      </c>
      <c r="K18" s="18">
        <v>0.80400000000000005</v>
      </c>
      <c r="L18" s="18" t="s">
        <v>328</v>
      </c>
    </row>
    <row r="19" spans="1:12" ht="17" x14ac:dyDescent="0.2">
      <c r="A19" s="12">
        <v>34</v>
      </c>
      <c r="B19" s="20" t="s">
        <v>322</v>
      </c>
      <c r="C19" s="13" t="s">
        <v>47</v>
      </c>
      <c r="D19" s="18">
        <v>0.16</v>
      </c>
      <c r="E19" s="12" t="s">
        <v>307</v>
      </c>
      <c r="F19" s="18">
        <v>0.64800000000000002</v>
      </c>
      <c r="G19" s="12" t="s">
        <v>307</v>
      </c>
      <c r="H19" s="12"/>
      <c r="I19" s="18">
        <v>0.193</v>
      </c>
      <c r="J19" s="12" t="s">
        <v>307</v>
      </c>
      <c r="K19" s="18">
        <v>0.81699999999999995</v>
      </c>
      <c r="L19" s="18" t="s">
        <v>328</v>
      </c>
    </row>
    <row r="20" spans="1:12" ht="17" x14ac:dyDescent="0.2">
      <c r="A20" s="12">
        <v>35</v>
      </c>
      <c r="B20" s="20" t="s">
        <v>323</v>
      </c>
      <c r="C20" s="13" t="s">
        <v>49</v>
      </c>
      <c r="D20" s="18">
        <v>0.14399999999999999</v>
      </c>
      <c r="E20" s="12" t="s">
        <v>307</v>
      </c>
      <c r="F20" s="18">
        <v>0.67</v>
      </c>
      <c r="G20" s="12" t="s">
        <v>307</v>
      </c>
      <c r="H20" s="12"/>
      <c r="I20" s="18">
        <v>0.219</v>
      </c>
      <c r="J20" s="12" t="s">
        <v>307</v>
      </c>
      <c r="K20" s="18">
        <v>0.86299999999999999</v>
      </c>
      <c r="L20" s="18" t="s">
        <v>328</v>
      </c>
    </row>
    <row r="21" spans="1:12" ht="17" x14ac:dyDescent="0.2">
      <c r="A21" s="12">
        <v>36</v>
      </c>
      <c r="B21" s="20" t="s">
        <v>324</v>
      </c>
      <c r="C21" s="13" t="s">
        <v>51</v>
      </c>
      <c r="D21" s="18">
        <v>0.16500000000000001</v>
      </c>
      <c r="E21" s="12" t="s">
        <v>307</v>
      </c>
      <c r="F21" s="18">
        <v>0.57499999999999996</v>
      </c>
      <c r="G21" s="12" t="s">
        <v>307</v>
      </c>
      <c r="H21" s="12"/>
      <c r="I21" s="18">
        <v>0.193</v>
      </c>
      <c r="J21" s="12" t="s">
        <v>307</v>
      </c>
      <c r="K21" s="18">
        <v>0.81799999999999995</v>
      </c>
      <c r="L21" s="18" t="s">
        <v>328</v>
      </c>
    </row>
    <row r="22" spans="1:12" ht="17" x14ac:dyDescent="0.2">
      <c r="A22" s="12">
        <v>37</v>
      </c>
      <c r="B22" s="20" t="s">
        <v>325</v>
      </c>
      <c r="C22" s="13" t="s">
        <v>52</v>
      </c>
      <c r="D22" s="18">
        <v>0.17499999999999999</v>
      </c>
      <c r="E22" s="12" t="s">
        <v>307</v>
      </c>
      <c r="F22" s="18">
        <v>0.60699999999999998</v>
      </c>
      <c r="G22" s="12" t="s">
        <v>307</v>
      </c>
      <c r="H22" s="12"/>
      <c r="I22" s="18">
        <v>0.20399999999999999</v>
      </c>
      <c r="J22" s="12" t="s">
        <v>307</v>
      </c>
      <c r="K22" s="18">
        <v>0.83599999999999997</v>
      </c>
      <c r="L22" s="18" t="s">
        <v>328</v>
      </c>
    </row>
    <row r="23" spans="1:12" ht="17" x14ac:dyDescent="0.2">
      <c r="A23" s="12">
        <v>38</v>
      </c>
      <c r="B23" s="20" t="s">
        <v>326</v>
      </c>
      <c r="C23" s="13" t="s">
        <v>53</v>
      </c>
      <c r="D23" s="18">
        <v>0.19700000000000001</v>
      </c>
      <c r="E23" s="12" t="s">
        <v>307</v>
      </c>
      <c r="F23" s="18">
        <v>0.56599999999999995</v>
      </c>
      <c r="G23" s="12" t="s">
        <v>307</v>
      </c>
      <c r="H23" s="12"/>
      <c r="I23" s="18">
        <v>0.214</v>
      </c>
      <c r="J23" s="12" t="s">
        <v>307</v>
      </c>
      <c r="K23" s="18">
        <v>0.81299999999999994</v>
      </c>
      <c r="L23" s="18" t="s">
        <v>328</v>
      </c>
    </row>
    <row r="24" spans="1:12" ht="17" x14ac:dyDescent="0.2">
      <c r="A24" s="27">
        <v>39</v>
      </c>
      <c r="B24" s="29" t="s">
        <v>327</v>
      </c>
      <c r="C24" s="30" t="s">
        <v>54</v>
      </c>
      <c r="D24" s="31">
        <v>0.16700000000000001</v>
      </c>
      <c r="E24" s="27" t="s">
        <v>307</v>
      </c>
      <c r="F24" s="31">
        <v>0.56399999999999995</v>
      </c>
      <c r="G24" s="27" t="s">
        <v>307</v>
      </c>
      <c r="H24" s="27"/>
      <c r="I24" s="31">
        <v>0.217</v>
      </c>
      <c r="J24" s="27" t="s">
        <v>307</v>
      </c>
      <c r="K24" s="31">
        <v>0.79300000000000004</v>
      </c>
      <c r="L24" s="31" t="s">
        <v>328</v>
      </c>
    </row>
    <row r="25" spans="1:12" ht="77" customHeight="1" x14ac:dyDescent="0.15">
      <c r="A25" s="25" t="s">
        <v>302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</sheetData>
  <mergeCells count="3">
    <mergeCell ref="D3:F3"/>
    <mergeCell ref="I3:K3"/>
    <mergeCell ref="A25:L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26"/>
  <sheetViews>
    <sheetView showGridLines="0" workbookViewId="0">
      <selection sqref="A1:XFD1048576"/>
    </sheetView>
  </sheetViews>
  <sheetFormatPr baseColWidth="10" defaultColWidth="11.6640625" defaultRowHeight="13" x14ac:dyDescent="0.15"/>
  <cols>
    <col min="2" max="2" width="7.5" bestFit="1" customWidth="1"/>
    <col min="3" max="3" width="32" bestFit="1" customWidth="1"/>
    <col min="6" max="6" width="4" bestFit="1" customWidth="1"/>
    <col min="8" max="9" width="4" bestFit="1" customWidth="1"/>
    <col min="11" max="11" width="4" bestFit="1" customWidth="1"/>
    <col min="13" max="13" width="4" bestFit="1" customWidth="1"/>
  </cols>
  <sheetData>
    <row r="2" spans="2:13" ht="14" thickBot="1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2:13" ht="35" thickTop="1" x14ac:dyDescent="0.15">
      <c r="B3" s="23" t="s">
        <v>25</v>
      </c>
      <c r="C3" s="12"/>
      <c r="D3" s="12"/>
      <c r="E3" s="24" t="s">
        <v>26</v>
      </c>
      <c r="F3" s="24"/>
      <c r="G3" s="24"/>
      <c r="H3" s="22"/>
      <c r="I3" s="12"/>
      <c r="J3" s="24" t="s">
        <v>27</v>
      </c>
      <c r="K3" s="24"/>
      <c r="L3" s="24"/>
      <c r="M3" s="22"/>
    </row>
    <row r="4" spans="2:13" ht="17" x14ac:dyDescent="0.15">
      <c r="B4" s="23" t="s">
        <v>28</v>
      </c>
      <c r="C4" s="12"/>
      <c r="E4" s="12" t="s">
        <v>30</v>
      </c>
      <c r="F4" s="12"/>
      <c r="G4" s="12" t="s">
        <v>30</v>
      </c>
      <c r="H4" s="12"/>
      <c r="I4" s="12"/>
      <c r="J4" s="12" t="s">
        <v>30</v>
      </c>
      <c r="K4" s="12"/>
      <c r="L4" s="12" t="s">
        <v>30</v>
      </c>
      <c r="M4" s="12"/>
    </row>
    <row r="5" spans="2:13" ht="17" x14ac:dyDescent="0.15">
      <c r="D5" s="12"/>
      <c r="E5" s="12" t="s">
        <v>32</v>
      </c>
      <c r="F5" s="12"/>
      <c r="G5" s="12" t="s">
        <v>33</v>
      </c>
      <c r="H5" s="12"/>
      <c r="I5" s="12"/>
      <c r="J5" s="12" t="s">
        <v>32</v>
      </c>
      <c r="K5" s="12"/>
      <c r="L5" s="12" t="s">
        <v>33</v>
      </c>
      <c r="M5" s="12"/>
    </row>
    <row r="6" spans="2:13" ht="17" x14ac:dyDescent="0.15">
      <c r="B6" s="23" t="s">
        <v>31</v>
      </c>
      <c r="C6" s="23" t="s">
        <v>308</v>
      </c>
      <c r="D6" s="23" t="s">
        <v>29</v>
      </c>
      <c r="E6" s="17" t="s">
        <v>303</v>
      </c>
      <c r="F6" s="17"/>
      <c r="G6" s="17" t="s">
        <v>304</v>
      </c>
      <c r="H6" s="17"/>
      <c r="I6" s="17"/>
      <c r="J6" s="17" t="s">
        <v>305</v>
      </c>
      <c r="K6" s="17"/>
      <c r="L6" s="17" t="s">
        <v>306</v>
      </c>
      <c r="M6" s="17"/>
    </row>
    <row r="7" spans="2:13" ht="17" x14ac:dyDescent="0.2">
      <c r="B7" s="12">
        <v>20</v>
      </c>
      <c r="C7" s="20" t="s">
        <v>309</v>
      </c>
      <c r="D7" s="13" t="s">
        <v>34</v>
      </c>
      <c r="E7" s="18">
        <v>0.26</v>
      </c>
      <c r="F7" s="12" t="s">
        <v>307</v>
      </c>
      <c r="G7" s="18">
        <v>0.47199999999999998</v>
      </c>
      <c r="H7" s="12" t="s">
        <v>307</v>
      </c>
      <c r="I7" s="12"/>
      <c r="J7" s="18">
        <v>0.34499999999999997</v>
      </c>
      <c r="K7" s="12" t="s">
        <v>307</v>
      </c>
      <c r="L7" s="18">
        <v>0.69299999999999995</v>
      </c>
      <c r="M7" s="18" t="s">
        <v>328</v>
      </c>
    </row>
    <row r="8" spans="2:13" ht="17" x14ac:dyDescent="0.2">
      <c r="B8" s="12">
        <v>22</v>
      </c>
      <c r="C8" s="20" t="s">
        <v>310</v>
      </c>
      <c r="D8" s="13" t="s">
        <v>35</v>
      </c>
      <c r="E8" s="18">
        <v>0.16400000000000001</v>
      </c>
      <c r="F8" s="12" t="s">
        <v>307</v>
      </c>
      <c r="G8" s="18">
        <v>0.61099999999999999</v>
      </c>
      <c r="H8" s="12" t="s">
        <v>307</v>
      </c>
      <c r="I8" s="12"/>
      <c r="J8" s="18">
        <v>0.183</v>
      </c>
      <c r="K8" s="12" t="s">
        <v>307</v>
      </c>
      <c r="L8" s="18">
        <v>0.79600000000000004</v>
      </c>
      <c r="M8" s="18" t="s">
        <v>328</v>
      </c>
    </row>
    <row r="9" spans="2:13" ht="17" x14ac:dyDescent="0.2">
      <c r="B9" s="12">
        <v>23</v>
      </c>
      <c r="C9" s="20" t="s">
        <v>311</v>
      </c>
      <c r="D9" s="13" t="s">
        <v>36</v>
      </c>
      <c r="E9" s="18">
        <v>0.21299999999999999</v>
      </c>
      <c r="F9" s="12" t="s">
        <v>307</v>
      </c>
      <c r="G9" s="18">
        <v>0.52300000000000002</v>
      </c>
      <c r="H9" s="12" t="s">
        <v>307</v>
      </c>
      <c r="I9" s="12"/>
      <c r="J9" s="18">
        <v>0.29299999999999998</v>
      </c>
      <c r="K9" s="12" t="s">
        <v>307</v>
      </c>
      <c r="L9" s="18">
        <v>0.627</v>
      </c>
      <c r="M9" s="18" t="s">
        <v>328</v>
      </c>
    </row>
    <row r="10" spans="2:13" ht="17" x14ac:dyDescent="0.2">
      <c r="B10" s="12">
        <v>24</v>
      </c>
      <c r="C10" s="20" t="s">
        <v>312</v>
      </c>
      <c r="D10" s="13" t="s">
        <v>37</v>
      </c>
      <c r="E10" s="18">
        <v>0.191</v>
      </c>
      <c r="F10" s="12" t="s">
        <v>307</v>
      </c>
      <c r="G10" s="18">
        <v>0.6</v>
      </c>
      <c r="H10" s="12" t="s">
        <v>307</v>
      </c>
      <c r="I10" s="12"/>
      <c r="J10" s="18">
        <v>0.21</v>
      </c>
      <c r="K10" s="12" t="s">
        <v>307</v>
      </c>
      <c r="L10" s="18">
        <v>0.80300000000000005</v>
      </c>
      <c r="M10" s="18" t="s">
        <v>328</v>
      </c>
    </row>
    <row r="11" spans="2:13" ht="17" x14ac:dyDescent="0.2">
      <c r="B11" s="12">
        <v>25</v>
      </c>
      <c r="C11" s="20" t="s">
        <v>313</v>
      </c>
      <c r="D11" s="13" t="s">
        <v>39</v>
      </c>
      <c r="E11" s="18">
        <v>0.16800000000000001</v>
      </c>
      <c r="F11" s="12" t="s">
        <v>307</v>
      </c>
      <c r="G11" s="18">
        <v>0.55800000000000005</v>
      </c>
      <c r="H11" s="12" t="s">
        <v>307</v>
      </c>
      <c r="I11" s="12"/>
      <c r="J11" s="18">
        <v>0.29299999999999998</v>
      </c>
      <c r="K11" s="12" t="s">
        <v>307</v>
      </c>
      <c r="L11" s="18">
        <v>0.83299999999999996</v>
      </c>
      <c r="M11" s="18" t="s">
        <v>328</v>
      </c>
    </row>
    <row r="12" spans="2:13" ht="17" x14ac:dyDescent="0.2">
      <c r="B12" s="12">
        <v>26</v>
      </c>
      <c r="C12" s="20" t="s">
        <v>314</v>
      </c>
      <c r="D12" s="13" t="s">
        <v>40</v>
      </c>
      <c r="E12" s="18">
        <v>0.21299999999999999</v>
      </c>
      <c r="F12" s="12" t="s">
        <v>307</v>
      </c>
      <c r="G12" s="18">
        <v>0.55700000000000005</v>
      </c>
      <c r="H12" s="12" t="s">
        <v>307</v>
      </c>
      <c r="I12" s="12"/>
      <c r="J12" s="18">
        <v>0.22900000000000001</v>
      </c>
      <c r="K12" s="12" t="s">
        <v>307</v>
      </c>
      <c r="L12" s="18">
        <v>0.79600000000000004</v>
      </c>
      <c r="M12" s="18" t="s">
        <v>328</v>
      </c>
    </row>
    <row r="13" spans="2:13" ht="17" x14ac:dyDescent="0.2">
      <c r="B13" s="12">
        <v>27</v>
      </c>
      <c r="C13" s="20" t="s">
        <v>315</v>
      </c>
      <c r="D13" s="13" t="s">
        <v>41</v>
      </c>
      <c r="E13" s="18">
        <v>0.17100000000000001</v>
      </c>
      <c r="F13" s="12" t="s">
        <v>307</v>
      </c>
      <c r="G13" s="18">
        <v>0.63100000000000001</v>
      </c>
      <c r="H13" s="12" t="s">
        <v>307</v>
      </c>
      <c r="I13" s="12"/>
      <c r="J13" s="18">
        <v>0.20899999999999999</v>
      </c>
      <c r="K13" s="12" t="s">
        <v>307</v>
      </c>
      <c r="L13" s="18">
        <v>0.82299999999999995</v>
      </c>
      <c r="M13" s="18" t="s">
        <v>328</v>
      </c>
    </row>
    <row r="14" spans="2:13" ht="17" x14ac:dyDescent="0.2">
      <c r="B14" s="12">
        <v>28</v>
      </c>
      <c r="C14" s="20" t="s">
        <v>316</v>
      </c>
      <c r="D14" s="13" t="s">
        <v>42</v>
      </c>
      <c r="E14" s="18">
        <v>0.253</v>
      </c>
      <c r="F14" s="12" t="s">
        <v>307</v>
      </c>
      <c r="G14" s="18">
        <v>0.42799999999999999</v>
      </c>
      <c r="H14" s="12" t="s">
        <v>307</v>
      </c>
      <c r="I14" s="12"/>
      <c r="J14" s="18">
        <v>0.33</v>
      </c>
      <c r="K14" s="12" t="s">
        <v>307</v>
      </c>
      <c r="L14" s="18">
        <v>0.66300000000000003</v>
      </c>
      <c r="M14" s="18" t="s">
        <v>328</v>
      </c>
    </row>
    <row r="15" spans="2:13" ht="17" x14ac:dyDescent="0.2">
      <c r="B15" s="12">
        <v>29</v>
      </c>
      <c r="C15" s="20" t="s">
        <v>317</v>
      </c>
      <c r="D15" s="13" t="s">
        <v>43</v>
      </c>
      <c r="E15" s="18">
        <v>0.223</v>
      </c>
      <c r="F15" s="12" t="s">
        <v>307</v>
      </c>
      <c r="G15" s="18">
        <v>0.38300000000000001</v>
      </c>
      <c r="H15" s="12" t="s">
        <v>307</v>
      </c>
      <c r="I15" s="12"/>
      <c r="J15" s="18">
        <v>0.34100000000000003</v>
      </c>
      <c r="K15" s="12" t="s">
        <v>307</v>
      </c>
      <c r="L15" s="18">
        <v>0.66400000000000003</v>
      </c>
      <c r="M15" s="18" t="s">
        <v>328</v>
      </c>
    </row>
    <row r="16" spans="2:13" ht="17" x14ac:dyDescent="0.2">
      <c r="B16" s="12">
        <v>30</v>
      </c>
      <c r="C16" s="20" t="s">
        <v>318</v>
      </c>
      <c r="D16" s="13" t="s">
        <v>44</v>
      </c>
      <c r="E16" s="18">
        <v>0.19600000000000001</v>
      </c>
      <c r="F16" s="12" t="s">
        <v>307</v>
      </c>
      <c r="G16" s="18">
        <v>0.54300000000000004</v>
      </c>
      <c r="H16" s="12" t="s">
        <v>307</v>
      </c>
      <c r="I16" s="12"/>
      <c r="J16" s="18">
        <v>0.23</v>
      </c>
      <c r="K16" s="12" t="s">
        <v>307</v>
      </c>
      <c r="L16" s="18">
        <v>0.75</v>
      </c>
      <c r="M16" s="18" t="s">
        <v>328</v>
      </c>
    </row>
    <row r="17" spans="2:13" ht="17" x14ac:dyDescent="0.2">
      <c r="B17" s="12">
        <v>31</v>
      </c>
      <c r="C17" s="20" t="s">
        <v>319</v>
      </c>
      <c r="D17" s="13" t="s">
        <v>45</v>
      </c>
      <c r="E17" s="18">
        <v>0.17299999999999999</v>
      </c>
      <c r="F17" s="12" t="s">
        <v>307</v>
      </c>
      <c r="G17" s="18">
        <v>0.52500000000000002</v>
      </c>
      <c r="H17" s="12" t="s">
        <v>307</v>
      </c>
      <c r="I17" s="12"/>
      <c r="J17" s="18">
        <v>0.20100000000000001</v>
      </c>
      <c r="K17" s="12" t="s">
        <v>307</v>
      </c>
      <c r="L17" s="18">
        <v>0.78500000000000003</v>
      </c>
      <c r="M17" s="18" t="s">
        <v>328</v>
      </c>
    </row>
    <row r="18" spans="2:13" ht="17" x14ac:dyDescent="0.2">
      <c r="B18" s="12">
        <v>32</v>
      </c>
      <c r="C18" s="20" t="s">
        <v>320</v>
      </c>
      <c r="D18" s="13" t="s">
        <v>46</v>
      </c>
      <c r="E18" s="18">
        <v>0.22800000000000001</v>
      </c>
      <c r="F18" s="12" t="s">
        <v>307</v>
      </c>
      <c r="G18" s="18">
        <v>0.46800000000000003</v>
      </c>
      <c r="H18" s="12" t="s">
        <v>307</v>
      </c>
      <c r="I18" s="12"/>
      <c r="J18" s="18">
        <v>0.247</v>
      </c>
      <c r="K18" s="12" t="s">
        <v>307</v>
      </c>
      <c r="L18" s="18">
        <v>0.70899999999999996</v>
      </c>
      <c r="M18" s="18" t="s">
        <v>328</v>
      </c>
    </row>
    <row r="19" spans="2:13" ht="17" x14ac:dyDescent="0.2">
      <c r="B19" s="12">
        <v>33</v>
      </c>
      <c r="C19" s="20" t="s">
        <v>321</v>
      </c>
      <c r="D19" s="13" t="s">
        <v>40</v>
      </c>
      <c r="E19" s="18">
        <v>0.18</v>
      </c>
      <c r="F19" s="12" t="s">
        <v>307</v>
      </c>
      <c r="G19" s="18">
        <v>0.62</v>
      </c>
      <c r="H19" s="12" t="s">
        <v>307</v>
      </c>
      <c r="I19" s="12"/>
      <c r="J19" s="18">
        <v>0.219</v>
      </c>
      <c r="K19" s="12" t="s">
        <v>307</v>
      </c>
      <c r="L19" s="18">
        <v>0.80400000000000005</v>
      </c>
      <c r="M19" s="18" t="s">
        <v>328</v>
      </c>
    </row>
    <row r="20" spans="2:13" ht="17" x14ac:dyDescent="0.2">
      <c r="B20" s="12">
        <v>34</v>
      </c>
      <c r="C20" s="20" t="s">
        <v>322</v>
      </c>
      <c r="D20" s="13" t="s">
        <v>47</v>
      </c>
      <c r="E20" s="18">
        <v>0.16</v>
      </c>
      <c r="F20" s="12" t="s">
        <v>307</v>
      </c>
      <c r="G20" s="18">
        <v>0.64800000000000002</v>
      </c>
      <c r="H20" s="12" t="s">
        <v>307</v>
      </c>
      <c r="I20" s="12"/>
      <c r="J20" s="18">
        <v>0.193</v>
      </c>
      <c r="K20" s="12" t="s">
        <v>307</v>
      </c>
      <c r="L20" s="18">
        <v>0.81699999999999995</v>
      </c>
      <c r="M20" s="18" t="s">
        <v>328</v>
      </c>
    </row>
    <row r="21" spans="2:13" ht="17" x14ac:dyDescent="0.2">
      <c r="B21" s="12">
        <v>35</v>
      </c>
      <c r="C21" s="20" t="s">
        <v>323</v>
      </c>
      <c r="D21" s="13" t="s">
        <v>49</v>
      </c>
      <c r="E21" s="18">
        <v>0.14399999999999999</v>
      </c>
      <c r="F21" s="12" t="s">
        <v>307</v>
      </c>
      <c r="G21" s="18">
        <v>0.67</v>
      </c>
      <c r="H21" s="12" t="s">
        <v>307</v>
      </c>
      <c r="I21" s="12"/>
      <c r="J21" s="18">
        <v>0.219</v>
      </c>
      <c r="K21" s="12" t="s">
        <v>307</v>
      </c>
      <c r="L21" s="18">
        <v>0.86299999999999999</v>
      </c>
      <c r="M21" s="18" t="s">
        <v>328</v>
      </c>
    </row>
    <row r="22" spans="2:13" ht="17" x14ac:dyDescent="0.2">
      <c r="B22" s="12">
        <v>36</v>
      </c>
      <c r="C22" s="20" t="s">
        <v>324</v>
      </c>
      <c r="D22" s="13" t="s">
        <v>51</v>
      </c>
      <c r="E22" s="18">
        <v>0.16500000000000001</v>
      </c>
      <c r="F22" s="12" t="s">
        <v>307</v>
      </c>
      <c r="G22" s="18">
        <v>0.57499999999999996</v>
      </c>
      <c r="H22" s="12" t="s">
        <v>307</v>
      </c>
      <c r="I22" s="12"/>
      <c r="J22" s="18">
        <v>0.193</v>
      </c>
      <c r="K22" s="12" t="s">
        <v>307</v>
      </c>
      <c r="L22" s="18">
        <v>0.81799999999999995</v>
      </c>
      <c r="M22" s="18" t="s">
        <v>328</v>
      </c>
    </row>
    <row r="23" spans="2:13" ht="17" x14ac:dyDescent="0.2">
      <c r="B23" s="12">
        <v>37</v>
      </c>
      <c r="C23" s="20" t="s">
        <v>325</v>
      </c>
      <c r="D23" s="13" t="s">
        <v>52</v>
      </c>
      <c r="E23" s="18">
        <v>0.17499999999999999</v>
      </c>
      <c r="F23" s="12" t="s">
        <v>307</v>
      </c>
      <c r="G23" s="18">
        <v>0.60699999999999998</v>
      </c>
      <c r="H23" s="12" t="s">
        <v>307</v>
      </c>
      <c r="I23" s="12"/>
      <c r="J23" s="18">
        <v>0.20399999999999999</v>
      </c>
      <c r="K23" s="12" t="s">
        <v>307</v>
      </c>
      <c r="L23" s="18">
        <v>0.83599999999999997</v>
      </c>
      <c r="M23" s="18" t="s">
        <v>328</v>
      </c>
    </row>
    <row r="24" spans="2:13" ht="17" x14ac:dyDescent="0.2">
      <c r="B24" s="12">
        <v>38</v>
      </c>
      <c r="C24" s="20" t="s">
        <v>326</v>
      </c>
      <c r="D24" s="13" t="s">
        <v>53</v>
      </c>
      <c r="E24" s="18">
        <v>0.19700000000000001</v>
      </c>
      <c r="F24" s="12" t="s">
        <v>307</v>
      </c>
      <c r="G24" s="18">
        <v>0.56599999999999995</v>
      </c>
      <c r="H24" s="12" t="s">
        <v>307</v>
      </c>
      <c r="I24" s="12"/>
      <c r="J24" s="18">
        <v>0.214</v>
      </c>
      <c r="K24" s="12" t="s">
        <v>307</v>
      </c>
      <c r="L24" s="18">
        <v>0.81299999999999994</v>
      </c>
      <c r="M24" s="18" t="s">
        <v>328</v>
      </c>
    </row>
    <row r="25" spans="2:13" ht="18" thickBot="1" x14ac:dyDescent="0.25">
      <c r="B25" s="14">
        <v>39</v>
      </c>
      <c r="C25" s="21" t="s">
        <v>327</v>
      </c>
      <c r="D25" s="15" t="s">
        <v>54</v>
      </c>
      <c r="E25" s="19">
        <v>0.16700000000000001</v>
      </c>
      <c r="F25" s="14" t="s">
        <v>307</v>
      </c>
      <c r="G25" s="19">
        <v>0.56399999999999995</v>
      </c>
      <c r="H25" s="14" t="s">
        <v>307</v>
      </c>
      <c r="I25" s="14"/>
      <c r="J25" s="19">
        <v>0.217</v>
      </c>
      <c r="K25" s="14" t="s">
        <v>307</v>
      </c>
      <c r="L25" s="19">
        <v>0.79300000000000004</v>
      </c>
      <c r="M25" s="19" t="s">
        <v>328</v>
      </c>
    </row>
    <row r="26" spans="2:13" ht="77" customHeight="1" thickTop="1" x14ac:dyDescent="0.15">
      <c r="B26" s="25" t="s">
        <v>302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</sheetData>
  <sheetProtection selectLockedCells="1" selectUnlockedCells="1"/>
  <mergeCells count="3">
    <mergeCell ref="E3:G3"/>
    <mergeCell ref="J3:L3"/>
    <mergeCell ref="B26:M26"/>
  </mergeCells>
  <phoneticPr fontId="5" type="noConversion"/>
  <pageMargins left="0" right="0" top="0" bottom="0" header="0" footer="0"/>
  <pageSetup paperSize="9" scale="7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7"/>
  <sheetViews>
    <sheetView topLeftCell="A70" workbookViewId="0">
      <selection activeCell="I15" sqref="I15"/>
    </sheetView>
  </sheetViews>
  <sheetFormatPr baseColWidth="10" defaultColWidth="11.6640625" defaultRowHeight="13" x14ac:dyDescent="0.15"/>
  <cols>
    <col min="7" max="11" width="11.6640625" style="1"/>
  </cols>
  <sheetData>
    <row r="1" spans="1:17" x14ac:dyDescent="0.15">
      <c r="A1" s="2" t="s">
        <v>0</v>
      </c>
      <c r="B1" s="2"/>
      <c r="C1" s="2" t="s">
        <v>1</v>
      </c>
      <c r="D1" s="2"/>
      <c r="E1" s="2"/>
      <c r="F1" s="2"/>
      <c r="G1" s="2"/>
    </row>
    <row r="2" spans="1:17" x14ac:dyDescent="0.15">
      <c r="A2" s="2" t="s">
        <v>2</v>
      </c>
      <c r="B2" s="2"/>
      <c r="C2" s="2"/>
      <c r="D2" s="2"/>
      <c r="E2" s="2"/>
      <c r="F2" s="2"/>
      <c r="G2" s="2"/>
    </row>
    <row r="3" spans="1:17" x14ac:dyDescent="0.15">
      <c r="B3" s="2" t="s">
        <v>3</v>
      </c>
      <c r="C3" s="2"/>
      <c r="D3" s="2"/>
      <c r="E3" s="2"/>
      <c r="F3" s="2"/>
      <c r="G3" s="2"/>
    </row>
    <row r="4" spans="1:17" x14ac:dyDescent="0.15">
      <c r="B4" t="s">
        <v>4</v>
      </c>
      <c r="C4" t="s">
        <v>5</v>
      </c>
      <c r="E4" t="s">
        <v>6</v>
      </c>
      <c r="F4" t="s">
        <v>7</v>
      </c>
      <c r="O4" s="2"/>
      <c r="P4" s="2"/>
      <c r="Q4" s="2"/>
    </row>
    <row r="5" spans="1:17" x14ac:dyDescent="0.15">
      <c r="C5" t="s">
        <v>8</v>
      </c>
      <c r="D5" t="s">
        <v>9</v>
      </c>
    </row>
    <row r="6" spans="1:17" x14ac:dyDescent="0.15">
      <c r="B6" t="s">
        <v>10</v>
      </c>
      <c r="C6">
        <v>-3.198</v>
      </c>
      <c r="D6">
        <v>-0.85360000000000003</v>
      </c>
      <c r="E6">
        <v>-1.0649999999999999</v>
      </c>
      <c r="F6">
        <v>0.59399999999999997</v>
      </c>
      <c r="K6"/>
    </row>
    <row r="7" spans="1:17" x14ac:dyDescent="0.15">
      <c r="B7" t="s">
        <v>11</v>
      </c>
      <c r="C7">
        <v>2.323</v>
      </c>
      <c r="D7">
        <v>-4.0970000000000004</v>
      </c>
      <c r="E7">
        <v>-1.1200000000000001</v>
      </c>
      <c r="F7">
        <v>0.31209999999999999</v>
      </c>
    </row>
    <row r="8" spans="1:17" x14ac:dyDescent="0.15">
      <c r="B8" t="s">
        <v>12</v>
      </c>
      <c r="C8">
        <v>-1.9510000000000001</v>
      </c>
      <c r="D8">
        <v>-1.421</v>
      </c>
      <c r="E8">
        <v>-0.59509999999999996</v>
      </c>
      <c r="F8">
        <v>0.65329999999999999</v>
      </c>
    </row>
    <row r="9" spans="1:17" x14ac:dyDescent="0.15">
      <c r="B9" t="s">
        <v>13</v>
      </c>
      <c r="C9">
        <v>0.51270000000000004</v>
      </c>
      <c r="D9">
        <v>-0.87509999999999999</v>
      </c>
      <c r="E9">
        <v>-0.74560000000000004</v>
      </c>
      <c r="F9">
        <v>3.0849999999999999E-2</v>
      </c>
    </row>
    <row r="10" spans="1:17" x14ac:dyDescent="0.15">
      <c r="B10" t="s">
        <v>14</v>
      </c>
      <c r="C10">
        <v>-2.6760000000000002</v>
      </c>
      <c r="D10">
        <v>-1.577</v>
      </c>
      <c r="E10">
        <v>-0.54090000000000005</v>
      </c>
      <c r="F10">
        <v>0.31090000000000001</v>
      </c>
    </row>
    <row r="11" spans="1:17" x14ac:dyDescent="0.15">
      <c r="B11" t="s">
        <v>15</v>
      </c>
      <c r="C11">
        <v>2.3410000000000002</v>
      </c>
      <c r="D11">
        <v>-2.2360000000000002</v>
      </c>
      <c r="E11">
        <v>-0.36270000000000002</v>
      </c>
      <c r="F11">
        <v>0.16500000000000001</v>
      </c>
    </row>
    <row r="12" spans="1:17" x14ac:dyDescent="0.15">
      <c r="B12" t="s">
        <v>301</v>
      </c>
      <c r="C12">
        <f>SUM(C6:C11)</f>
        <v>-2.6482999999999999</v>
      </c>
      <c r="D12">
        <f>SUM(D6:D11)</f>
        <v>-11.059700000000001</v>
      </c>
      <c r="E12">
        <f>SUM(E6:E11)</f>
        <v>-4.4293000000000005</v>
      </c>
      <c r="F12">
        <f>SUM(F6:F11)</f>
        <v>2.0661499999999999</v>
      </c>
    </row>
    <row r="13" spans="1:17" x14ac:dyDescent="0.15">
      <c r="B13" s="2" t="s">
        <v>16</v>
      </c>
      <c r="C13" s="2"/>
      <c r="D13" s="2"/>
    </row>
    <row r="14" spans="1:17" x14ac:dyDescent="0.15">
      <c r="B14" t="s">
        <v>4</v>
      </c>
      <c r="C14" t="s">
        <v>5</v>
      </c>
      <c r="E14" t="s">
        <v>6</v>
      </c>
      <c r="F14" t="s">
        <v>7</v>
      </c>
    </row>
    <row r="15" spans="1:17" x14ac:dyDescent="0.15">
      <c r="C15" t="s">
        <v>8</v>
      </c>
      <c r="D15" t="s">
        <v>9</v>
      </c>
    </row>
    <row r="16" spans="1:17" x14ac:dyDescent="0.15">
      <c r="B16" t="s">
        <v>10</v>
      </c>
      <c r="C16">
        <v>-3.198</v>
      </c>
      <c r="D16">
        <v>-0.85360000000000003</v>
      </c>
      <c r="E16">
        <v>-1.0649999999999999</v>
      </c>
      <c r="F16">
        <v>0.59399999999999997</v>
      </c>
    </row>
    <row r="17" spans="2:6" x14ac:dyDescent="0.15">
      <c r="B17" t="s">
        <v>11</v>
      </c>
      <c r="C17">
        <v>2.323</v>
      </c>
      <c r="D17">
        <v>-4.0970000000000004</v>
      </c>
      <c r="E17">
        <v>-1.1200000000000001</v>
      </c>
      <c r="F17">
        <v>0.31209999999999999</v>
      </c>
    </row>
    <row r="18" spans="2:6" x14ac:dyDescent="0.15">
      <c r="B18" t="s">
        <v>12</v>
      </c>
      <c r="C18">
        <v>-1.9510000000000001</v>
      </c>
      <c r="D18">
        <v>-1.421</v>
      </c>
      <c r="E18">
        <v>-0.59509999999999996</v>
      </c>
      <c r="F18">
        <v>0.65329999999999999</v>
      </c>
    </row>
    <row r="19" spans="2:6" x14ac:dyDescent="0.15">
      <c r="B19" t="s">
        <v>13</v>
      </c>
      <c r="C19">
        <v>0.51270000000000004</v>
      </c>
      <c r="D19">
        <v>-0.87509999999999999</v>
      </c>
      <c r="E19">
        <v>-0.74560000000000004</v>
      </c>
      <c r="F19">
        <v>3.0849999999999999E-2</v>
      </c>
    </row>
    <row r="20" spans="2:6" x14ac:dyDescent="0.15">
      <c r="B20" t="s">
        <v>14</v>
      </c>
      <c r="C20">
        <v>-2.6760000000000002</v>
      </c>
      <c r="D20">
        <v>-1.577</v>
      </c>
      <c r="E20">
        <v>-0.54090000000000005</v>
      </c>
      <c r="F20">
        <v>0.31090000000000001</v>
      </c>
    </row>
    <row r="21" spans="2:6" x14ac:dyDescent="0.15">
      <c r="B21" t="s">
        <v>15</v>
      </c>
      <c r="C21">
        <v>2.3410000000000002</v>
      </c>
      <c r="D21">
        <v>-2.2360000000000002</v>
      </c>
      <c r="E21">
        <v>-0.36270000000000002</v>
      </c>
      <c r="F21">
        <v>0.16500000000000001</v>
      </c>
    </row>
    <row r="22" spans="2:6" x14ac:dyDescent="0.15">
      <c r="B22" t="s">
        <v>301</v>
      </c>
      <c r="C22">
        <f>SUM(C16:C21)</f>
        <v>-2.6482999999999999</v>
      </c>
      <c r="D22">
        <f>SUM(D16:D21)</f>
        <v>-11.059700000000001</v>
      </c>
      <c r="E22">
        <f>SUM(E16:E21)</f>
        <v>-4.4293000000000005</v>
      </c>
      <c r="F22">
        <f>SUM(F16:F21)</f>
        <v>2.0661499999999999</v>
      </c>
    </row>
    <row r="23" spans="2:6" x14ac:dyDescent="0.15">
      <c r="B23" s="2" t="s">
        <v>17</v>
      </c>
    </row>
    <row r="24" spans="2:6" x14ac:dyDescent="0.15">
      <c r="B24" s="2"/>
    </row>
    <row r="25" spans="2:6" x14ac:dyDescent="0.15">
      <c r="B25" s="2" t="s">
        <v>3</v>
      </c>
      <c r="C25" s="2"/>
      <c r="D25" s="2"/>
      <c r="E25" s="2"/>
      <c r="F25" s="2"/>
    </row>
    <row r="26" spans="2:6" x14ac:dyDescent="0.15">
      <c r="B26" t="s">
        <v>4</v>
      </c>
      <c r="C26" t="s">
        <v>5</v>
      </c>
      <c r="E26" t="s">
        <v>6</v>
      </c>
      <c r="F26" t="s">
        <v>7</v>
      </c>
    </row>
    <row r="27" spans="2:6" x14ac:dyDescent="0.15">
      <c r="C27" t="s">
        <v>8</v>
      </c>
      <c r="D27" t="s">
        <v>9</v>
      </c>
    </row>
    <row r="28" spans="2:6" x14ac:dyDescent="0.15">
      <c r="B28" t="s">
        <v>10</v>
      </c>
      <c r="C28">
        <v>-3.4569999999999999</v>
      </c>
      <c r="D28">
        <v>-1.0720000000000001</v>
      </c>
      <c r="E28">
        <v>-1.349</v>
      </c>
      <c r="F28">
        <v>1.3560000000000001</v>
      </c>
    </row>
    <row r="29" spans="2:6" x14ac:dyDescent="0.15">
      <c r="B29" t="s">
        <v>11</v>
      </c>
      <c r="C29">
        <v>2.1869999999999998</v>
      </c>
      <c r="D29">
        <v>-4.7220000000000004</v>
      </c>
      <c r="E29">
        <v>-1.57</v>
      </c>
      <c r="F29">
        <v>1.524</v>
      </c>
    </row>
    <row r="30" spans="2:6" x14ac:dyDescent="0.15">
      <c r="B30" t="s">
        <v>12</v>
      </c>
      <c r="C30">
        <v>-2.2440000000000002</v>
      </c>
      <c r="D30">
        <v>-1.095</v>
      </c>
      <c r="E30">
        <v>-1.5409999999999999</v>
      </c>
      <c r="F30">
        <v>1.5649999999999999</v>
      </c>
    </row>
    <row r="31" spans="2:6" x14ac:dyDescent="0.15">
      <c r="B31" t="s">
        <v>13</v>
      </c>
      <c r="C31">
        <v>-6.3619999999999996E-2</v>
      </c>
      <c r="D31">
        <v>-0.79430000000000001</v>
      </c>
      <c r="E31">
        <v>-1.4730000000000001</v>
      </c>
      <c r="F31">
        <v>1.254</v>
      </c>
    </row>
    <row r="32" spans="2:6" x14ac:dyDescent="0.15">
      <c r="B32" t="s">
        <v>14</v>
      </c>
      <c r="C32">
        <v>-3.0009999999999999</v>
      </c>
      <c r="D32">
        <v>-1.5840000000000001</v>
      </c>
      <c r="E32">
        <v>-1.82</v>
      </c>
      <c r="F32">
        <v>1.9219999999999999</v>
      </c>
    </row>
    <row r="33" spans="1:6" x14ac:dyDescent="0.15">
      <c r="B33" t="s">
        <v>15</v>
      </c>
      <c r="C33">
        <v>2.403</v>
      </c>
      <c r="D33">
        <v>-2.2919999999999998</v>
      </c>
      <c r="E33">
        <v>-1.31</v>
      </c>
      <c r="F33">
        <v>1.107</v>
      </c>
    </row>
    <row r="34" spans="1:6" x14ac:dyDescent="0.15">
      <c r="B34" t="s">
        <v>18</v>
      </c>
      <c r="C34">
        <v>-4.1760000000000002</v>
      </c>
      <c r="D34">
        <v>-11.56</v>
      </c>
      <c r="E34">
        <v>-9.0619999999999994</v>
      </c>
      <c r="F34">
        <v>8.7270000000000003</v>
      </c>
    </row>
    <row r="36" spans="1:6" x14ac:dyDescent="0.15">
      <c r="C36" s="2"/>
    </row>
    <row r="37" spans="1:6" x14ac:dyDescent="0.15">
      <c r="A37" s="2" t="s">
        <v>2</v>
      </c>
      <c r="B37" s="2" t="s">
        <v>19</v>
      </c>
    </row>
    <row r="38" spans="1:6" x14ac:dyDescent="0.15">
      <c r="B38" t="s">
        <v>4</v>
      </c>
      <c r="C38" t="s">
        <v>5</v>
      </c>
      <c r="E38" t="s">
        <v>6</v>
      </c>
      <c r="F38" t="s">
        <v>7</v>
      </c>
    </row>
    <row r="39" spans="1:6" x14ac:dyDescent="0.15">
      <c r="C39" t="s">
        <v>8</v>
      </c>
      <c r="D39" t="s">
        <v>9</v>
      </c>
    </row>
    <row r="40" spans="1:6" x14ac:dyDescent="0.15">
      <c r="B40" t="s">
        <v>10</v>
      </c>
      <c r="C40">
        <v>-0.55010000000000003</v>
      </c>
      <c r="D40">
        <v>0.51670000000000005</v>
      </c>
      <c r="E40">
        <v>-0.2681</v>
      </c>
      <c r="F40">
        <v>0.32069999999999999</v>
      </c>
    </row>
    <row r="41" spans="1:6" x14ac:dyDescent="0.15">
      <c r="B41" t="s">
        <v>11</v>
      </c>
      <c r="C41">
        <v>0.88870000000000005</v>
      </c>
      <c r="D41">
        <v>-1.615</v>
      </c>
      <c r="E41">
        <v>-0.44800000000000001</v>
      </c>
      <c r="F41">
        <v>0.14940000000000001</v>
      </c>
    </row>
    <row r="42" spans="1:6" x14ac:dyDescent="0.15">
      <c r="B42" t="s">
        <v>12</v>
      </c>
      <c r="C42">
        <v>-0.66549999999999998</v>
      </c>
      <c r="D42">
        <v>-0.63660000000000005</v>
      </c>
      <c r="E42">
        <v>-0.28370000000000001</v>
      </c>
      <c r="F42">
        <v>0.28970000000000001</v>
      </c>
    </row>
    <row r="43" spans="1:6" x14ac:dyDescent="0.15">
      <c r="B43" t="s">
        <v>13</v>
      </c>
      <c r="C43">
        <v>0.66749999999999998</v>
      </c>
      <c r="D43">
        <v>-0.65569999999999995</v>
      </c>
      <c r="E43">
        <v>-0.29449999999999998</v>
      </c>
      <c r="F43">
        <v>3.8170000000000003E-2</v>
      </c>
    </row>
    <row r="44" spans="1:6" x14ac:dyDescent="0.15">
      <c r="B44" t="s">
        <v>14</v>
      </c>
      <c r="C44">
        <v>-2.1749999999999998</v>
      </c>
      <c r="D44">
        <v>-0.71360000000000001</v>
      </c>
      <c r="E44">
        <v>-0.2475</v>
      </c>
      <c r="F44">
        <v>0.1186</v>
      </c>
    </row>
    <row r="45" spans="1:6" x14ac:dyDescent="0.15">
      <c r="B45" t="s">
        <v>15</v>
      </c>
      <c r="C45">
        <v>0.36870000000000003</v>
      </c>
      <c r="D45">
        <v>-1.38</v>
      </c>
      <c r="E45">
        <v>-0.2361</v>
      </c>
      <c r="F45">
        <v>7.7600000000000002E-2</v>
      </c>
    </row>
    <row r="47" spans="1:6" x14ac:dyDescent="0.15">
      <c r="A47" s="2" t="s">
        <v>20</v>
      </c>
      <c r="B47" s="2" t="s">
        <v>19</v>
      </c>
    </row>
    <row r="48" spans="1:6" x14ac:dyDescent="0.15">
      <c r="B48" t="s">
        <v>4</v>
      </c>
      <c r="C48" t="s">
        <v>5</v>
      </c>
      <c r="E48" t="s">
        <v>6</v>
      </c>
      <c r="F48" t="s">
        <v>7</v>
      </c>
    </row>
    <row r="49" spans="1:6" x14ac:dyDescent="0.15">
      <c r="C49" t="s">
        <v>8</v>
      </c>
      <c r="D49" t="s">
        <v>9</v>
      </c>
    </row>
    <row r="50" spans="1:6" x14ac:dyDescent="0.15">
      <c r="B50" t="s">
        <v>10</v>
      </c>
      <c r="C50">
        <v>0.56220000000000003</v>
      </c>
      <c r="D50">
        <v>-0.26629999999999998</v>
      </c>
      <c r="E50">
        <v>-5.0709999999999998E-2</v>
      </c>
      <c r="F50">
        <v>0.2424</v>
      </c>
    </row>
    <row r="51" spans="1:6" x14ac:dyDescent="0.15">
      <c r="B51" t="s">
        <v>11</v>
      </c>
      <c r="C51">
        <v>0.54679999999999995</v>
      </c>
      <c r="D51">
        <v>-0.4476</v>
      </c>
      <c r="E51">
        <v>-0.1323</v>
      </c>
      <c r="F51">
        <v>0.1409</v>
      </c>
    </row>
    <row r="52" spans="1:6" x14ac:dyDescent="0.15">
      <c r="B52" t="s">
        <v>12</v>
      </c>
      <c r="C52">
        <v>0.93659999999999999</v>
      </c>
      <c r="D52">
        <v>-0.90449999999999997</v>
      </c>
      <c r="E52">
        <v>-6.3130000000000006E-2</v>
      </c>
      <c r="F52">
        <v>0.17660000000000001</v>
      </c>
    </row>
    <row r="53" spans="1:6" x14ac:dyDescent="0.15">
      <c r="B53" t="s">
        <v>13</v>
      </c>
      <c r="C53">
        <v>1.4059999999999999</v>
      </c>
      <c r="D53">
        <v>-1.385</v>
      </c>
      <c r="E53">
        <v>-8.0619999999999997E-2</v>
      </c>
      <c r="F53">
        <v>0.27160000000000001</v>
      </c>
    </row>
    <row r="54" spans="1:6" x14ac:dyDescent="0.15">
      <c r="B54" t="s">
        <v>14</v>
      </c>
      <c r="C54">
        <v>-0.3589</v>
      </c>
      <c r="D54">
        <v>-0.19789999999999999</v>
      </c>
      <c r="E54">
        <v>-5.6469999999999999E-2</v>
      </c>
      <c r="F54">
        <v>0.18329999999999999</v>
      </c>
    </row>
    <row r="55" spans="1:6" x14ac:dyDescent="0.15">
      <c r="B55" t="s">
        <v>15</v>
      </c>
      <c r="C55">
        <v>0.50680000000000003</v>
      </c>
      <c r="D55">
        <v>-0.93110000000000004</v>
      </c>
      <c r="E55">
        <v>-0.23180000000000001</v>
      </c>
      <c r="F55">
        <v>5.7450000000000001E-2</v>
      </c>
    </row>
    <row r="57" spans="1:6" x14ac:dyDescent="0.15">
      <c r="A57" s="2" t="s">
        <v>21</v>
      </c>
      <c r="B57" t="s">
        <v>4</v>
      </c>
      <c r="C57" t="s">
        <v>5</v>
      </c>
      <c r="E57" t="s">
        <v>6</v>
      </c>
      <c r="F57" t="s">
        <v>7</v>
      </c>
    </row>
    <row r="58" spans="1:6" x14ac:dyDescent="0.15">
      <c r="C58" t="s">
        <v>8</v>
      </c>
      <c r="D58" t="s">
        <v>9</v>
      </c>
    </row>
    <row r="59" spans="1:6" x14ac:dyDescent="0.15">
      <c r="B59" t="s">
        <v>10</v>
      </c>
      <c r="C59">
        <v>7.7929999999999999E-2</v>
      </c>
      <c r="D59">
        <v>-2.981E-2</v>
      </c>
      <c r="E59">
        <v>-7.6329999999999995E-2</v>
      </c>
      <c r="F59">
        <v>1.9429999999999999E-2</v>
      </c>
    </row>
    <row r="60" spans="1:6" x14ac:dyDescent="0.15">
      <c r="B60" t="s">
        <v>11</v>
      </c>
      <c r="C60">
        <v>0.91569999999999996</v>
      </c>
      <c r="D60">
        <v>-0.78439999999999999</v>
      </c>
      <c r="E60">
        <v>-0.1774</v>
      </c>
      <c r="F60">
        <v>-6.3530000000000003E-2</v>
      </c>
    </row>
    <row r="61" spans="1:6" x14ac:dyDescent="0.15">
      <c r="B61" t="s">
        <v>12</v>
      </c>
      <c r="C61">
        <v>1.145</v>
      </c>
      <c r="D61">
        <v>-1.4139999999999999</v>
      </c>
      <c r="E61">
        <v>-0.22170000000000001</v>
      </c>
      <c r="F61">
        <v>0.11849999999999999</v>
      </c>
    </row>
    <row r="62" spans="1:6" x14ac:dyDescent="0.15">
      <c r="B62" t="s">
        <v>13</v>
      </c>
      <c r="C62">
        <v>1.2929999999999999</v>
      </c>
      <c r="D62">
        <v>-0.81169999999999998</v>
      </c>
      <c r="E62">
        <v>-7.5319999999999998E-2</v>
      </c>
      <c r="F62">
        <v>3.6549999999999998E-3</v>
      </c>
    </row>
    <row r="63" spans="1:6" x14ac:dyDescent="0.15">
      <c r="B63" t="s">
        <v>14</v>
      </c>
      <c r="C63">
        <v>0.1333</v>
      </c>
      <c r="D63">
        <v>-0.77</v>
      </c>
      <c r="E63">
        <v>-0.2109</v>
      </c>
      <c r="F63">
        <v>0.1762</v>
      </c>
    </row>
    <row r="64" spans="1:6" x14ac:dyDescent="0.15">
      <c r="B64" t="s">
        <v>15</v>
      </c>
      <c r="C64">
        <v>0.28949999999999998</v>
      </c>
      <c r="D64">
        <v>-0.34129999999999999</v>
      </c>
      <c r="E64">
        <v>-0.1071</v>
      </c>
      <c r="F64">
        <v>5.8020000000000002E-2</v>
      </c>
    </row>
    <row r="66" spans="1:6" x14ac:dyDescent="0.15">
      <c r="A66" s="2" t="s">
        <v>22</v>
      </c>
      <c r="B66" t="s">
        <v>4</v>
      </c>
      <c r="C66" t="s">
        <v>5</v>
      </c>
      <c r="E66" t="s">
        <v>6</v>
      </c>
      <c r="F66" t="s">
        <v>7</v>
      </c>
    </row>
    <row r="67" spans="1:6" x14ac:dyDescent="0.15">
      <c r="C67" t="s">
        <v>8</v>
      </c>
      <c r="D67" t="s">
        <v>9</v>
      </c>
    </row>
    <row r="68" spans="1:6" x14ac:dyDescent="0.15">
      <c r="B68" t="s">
        <v>10</v>
      </c>
      <c r="C68">
        <v>-0.18690000000000001</v>
      </c>
      <c r="D68">
        <v>0.79690000000000005</v>
      </c>
      <c r="E68">
        <v>0.9627</v>
      </c>
      <c r="F68">
        <v>-1.3380000000000001</v>
      </c>
    </row>
    <row r="69" spans="1:6" x14ac:dyDescent="0.15">
      <c r="B69" t="s">
        <v>11</v>
      </c>
      <c r="C69">
        <v>2.4129999999999999E-2</v>
      </c>
      <c r="D69">
        <v>0.61919999999999997</v>
      </c>
      <c r="E69">
        <v>0.98029999999999995</v>
      </c>
      <c r="F69">
        <v>-1.603</v>
      </c>
    </row>
    <row r="70" spans="1:6" x14ac:dyDescent="0.15">
      <c r="B70" t="s">
        <v>12</v>
      </c>
      <c r="C70">
        <v>1.5309999999999999</v>
      </c>
      <c r="D70">
        <v>-1.7849999999999999</v>
      </c>
      <c r="E70">
        <v>1.0489999999999999</v>
      </c>
      <c r="F70">
        <v>-1.0289999999999999</v>
      </c>
    </row>
    <row r="71" spans="1:6" x14ac:dyDescent="0.15">
      <c r="B71" t="s">
        <v>13</v>
      </c>
      <c r="C71">
        <v>0.5544</v>
      </c>
      <c r="D71">
        <v>7.8950000000000006E-2</v>
      </c>
      <c r="E71">
        <v>0.2782</v>
      </c>
      <c r="F71">
        <v>-0.2591</v>
      </c>
    </row>
    <row r="72" spans="1:6" x14ac:dyDescent="0.15">
      <c r="B72" t="s">
        <v>14</v>
      </c>
      <c r="C72">
        <v>-0.1686</v>
      </c>
      <c r="D72">
        <v>-8.0110000000000001E-2</v>
      </c>
      <c r="E72">
        <v>0.20619999999999999</v>
      </c>
      <c r="F72">
        <v>-0.79400000000000004</v>
      </c>
    </row>
    <row r="73" spans="1:6" x14ac:dyDescent="0.15">
      <c r="B73" t="s">
        <v>15</v>
      </c>
      <c r="C73">
        <v>0.7722</v>
      </c>
      <c r="D73">
        <v>0.26050000000000001</v>
      </c>
      <c r="E73">
        <v>-0.1047</v>
      </c>
      <c r="F73">
        <v>-0.53010000000000002</v>
      </c>
    </row>
    <row r="75" spans="1:6" x14ac:dyDescent="0.15">
      <c r="A75" s="2" t="s">
        <v>23</v>
      </c>
      <c r="B75" t="s">
        <v>4</v>
      </c>
      <c r="C75" t="s">
        <v>5</v>
      </c>
      <c r="E75" t="s">
        <v>6</v>
      </c>
      <c r="F75" t="s">
        <v>7</v>
      </c>
    </row>
    <row r="76" spans="1:6" x14ac:dyDescent="0.15">
      <c r="C76" t="s">
        <v>8</v>
      </c>
      <c r="D76" t="s">
        <v>9</v>
      </c>
    </row>
    <row r="77" spans="1:6" x14ac:dyDescent="0.15">
      <c r="B77" t="s">
        <v>12</v>
      </c>
      <c r="C77">
        <v>1.242</v>
      </c>
      <c r="D77">
        <v>-0.39169999999999999</v>
      </c>
      <c r="E77">
        <v>-0.21010000000000001</v>
      </c>
      <c r="F77">
        <v>0.31940000000000002</v>
      </c>
    </row>
    <row r="78" spans="1:6" x14ac:dyDescent="0.15">
      <c r="B78" t="s">
        <v>13</v>
      </c>
      <c r="C78">
        <v>0.82469999999999999</v>
      </c>
      <c r="D78">
        <v>0.33160000000000001</v>
      </c>
      <c r="E78">
        <v>-0.3679</v>
      </c>
      <c r="F78">
        <v>0.70840000000000003</v>
      </c>
    </row>
    <row r="79" spans="1:6" x14ac:dyDescent="0.15">
      <c r="B79" t="s">
        <v>14</v>
      </c>
      <c r="C79">
        <v>1.2969999999999999</v>
      </c>
      <c r="D79">
        <v>-1.268</v>
      </c>
      <c r="E79">
        <v>-0.67369999999999997</v>
      </c>
      <c r="F79">
        <v>0.85809999999999997</v>
      </c>
    </row>
    <row r="80" spans="1:6" x14ac:dyDescent="0.15">
      <c r="B80" t="s">
        <v>15</v>
      </c>
      <c r="C80">
        <v>2.7949999999999999</v>
      </c>
      <c r="D80">
        <v>-2.036</v>
      </c>
      <c r="E80">
        <v>-0.38669999999999999</v>
      </c>
      <c r="F80">
        <v>0.20569999999999999</v>
      </c>
    </row>
    <row r="82" spans="1:6" x14ac:dyDescent="0.15">
      <c r="A82" s="2" t="s">
        <v>24</v>
      </c>
      <c r="B82" t="s">
        <v>4</v>
      </c>
      <c r="C82" t="s">
        <v>5</v>
      </c>
      <c r="E82" t="s">
        <v>6</v>
      </c>
      <c r="F82" t="s">
        <v>7</v>
      </c>
    </row>
    <row r="83" spans="1:6" x14ac:dyDescent="0.15">
      <c r="C83" t="s">
        <v>8</v>
      </c>
      <c r="D83" t="s">
        <v>9</v>
      </c>
    </row>
    <row r="84" spans="1:6" x14ac:dyDescent="0.15">
      <c r="B84" t="s">
        <v>12</v>
      </c>
      <c r="C84">
        <v>0.75139999999999996</v>
      </c>
      <c r="D84">
        <v>-1.2829999999999999</v>
      </c>
      <c r="E84">
        <v>0.13769999999999999</v>
      </c>
      <c r="F84">
        <v>-0.85</v>
      </c>
    </row>
    <row r="85" spans="1:6" x14ac:dyDescent="0.15">
      <c r="B85" t="s">
        <v>13</v>
      </c>
      <c r="C85">
        <v>0.41810000000000003</v>
      </c>
      <c r="D85">
        <v>0.34010000000000001</v>
      </c>
      <c r="E85">
        <v>0.82110000000000005</v>
      </c>
      <c r="F85">
        <v>-0.4587</v>
      </c>
    </row>
    <row r="86" spans="1:6" x14ac:dyDescent="0.15">
      <c r="B86" t="s">
        <v>14</v>
      </c>
      <c r="C86">
        <v>-0.99350000000000005</v>
      </c>
      <c r="D86">
        <v>-1.17</v>
      </c>
      <c r="E86">
        <v>1.264E-2</v>
      </c>
      <c r="F86">
        <v>0.3755</v>
      </c>
    </row>
    <row r="87" spans="1:6" x14ac:dyDescent="0.15">
      <c r="B87" t="s">
        <v>15</v>
      </c>
      <c r="C87">
        <v>0.17780000000000001</v>
      </c>
      <c r="D87">
        <v>0.2777</v>
      </c>
      <c r="E87">
        <v>-0.32729999999999998</v>
      </c>
      <c r="F87">
        <v>-6.1080000000000002E-2</v>
      </c>
    </row>
  </sheetData>
  <sheetProtection selectLockedCells="1" selectUnlockedCells="1"/>
  <phoneticPr fontId="5" type="noConversion"/>
  <pageMargins left="0.78749999999999998" right="0.78749999999999998" top="1.0527777777777778" bottom="1.0527777777777778" header="0.78749999999999998" footer="0.78749999999999998"/>
  <pageSetup scale="59" firstPageNumber="0" orientation="portrait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workbookViewId="0">
      <selection activeCell="J38" sqref="J38"/>
    </sheetView>
  </sheetViews>
  <sheetFormatPr baseColWidth="10" defaultColWidth="11.6640625" defaultRowHeight="13" x14ac:dyDescent="0.15"/>
  <cols>
    <col min="2" max="2" width="23.33203125" customWidth="1"/>
    <col min="7" max="7" width="9.33203125" customWidth="1"/>
  </cols>
  <sheetData>
    <row r="1" spans="1:16" x14ac:dyDescent="0.15">
      <c r="A1" s="2" t="s">
        <v>55</v>
      </c>
    </row>
    <row r="3" spans="1:16" x14ac:dyDescent="0.15">
      <c r="B3" s="2" t="s">
        <v>56</v>
      </c>
    </row>
    <row r="4" spans="1:16" x14ac:dyDescent="0.15">
      <c r="A4" t="s">
        <v>23</v>
      </c>
      <c r="C4" t="s">
        <v>57</v>
      </c>
      <c r="D4" t="s">
        <v>58</v>
      </c>
      <c r="E4" t="s">
        <v>59</v>
      </c>
      <c r="G4" t="s">
        <v>21</v>
      </c>
      <c r="I4" t="s">
        <v>57</v>
      </c>
      <c r="J4" t="s">
        <v>58</v>
      </c>
      <c r="K4" t="s">
        <v>59</v>
      </c>
      <c r="L4" t="s">
        <v>60</v>
      </c>
      <c r="N4" t="s">
        <v>57</v>
      </c>
      <c r="O4" t="s">
        <v>58</v>
      </c>
      <c r="P4" t="s">
        <v>59</v>
      </c>
    </row>
    <row r="5" spans="1:16" x14ac:dyDescent="0.15">
      <c r="B5" t="s">
        <v>61</v>
      </c>
      <c r="C5" t="s">
        <v>62</v>
      </c>
      <c r="H5" t="s">
        <v>61</v>
      </c>
      <c r="I5" t="s">
        <v>63</v>
      </c>
      <c r="M5" t="s">
        <v>61</v>
      </c>
      <c r="N5" t="s">
        <v>64</v>
      </c>
    </row>
    <row r="6" spans="1:16" x14ac:dyDescent="0.15">
      <c r="C6" t="s">
        <v>65</v>
      </c>
      <c r="I6" t="s">
        <v>66</v>
      </c>
      <c r="N6" t="s">
        <v>67</v>
      </c>
    </row>
    <row r="7" spans="1:16" x14ac:dyDescent="0.15">
      <c r="B7" t="s">
        <v>68</v>
      </c>
      <c r="D7" t="s">
        <v>69</v>
      </c>
      <c r="H7" t="s">
        <v>68</v>
      </c>
      <c r="J7" t="s">
        <v>70</v>
      </c>
      <c r="M7" t="s">
        <v>68</v>
      </c>
      <c r="O7" t="s">
        <v>71</v>
      </c>
    </row>
    <row r="8" spans="1:16" x14ac:dyDescent="0.15">
      <c r="D8" t="s">
        <v>72</v>
      </c>
      <c r="J8" t="s">
        <v>73</v>
      </c>
      <c r="O8" t="s">
        <v>65</v>
      </c>
    </row>
    <row r="9" spans="1:16" x14ac:dyDescent="0.15">
      <c r="B9" t="s">
        <v>74</v>
      </c>
      <c r="E9" t="s">
        <v>75</v>
      </c>
      <c r="H9" t="s">
        <v>74</v>
      </c>
      <c r="K9" t="s">
        <v>64</v>
      </c>
      <c r="M9" t="s">
        <v>74</v>
      </c>
      <c r="P9" t="s">
        <v>76</v>
      </c>
    </row>
    <row r="10" spans="1:16" x14ac:dyDescent="0.15">
      <c r="E10" t="s">
        <v>77</v>
      </c>
      <c r="K10" t="s">
        <v>78</v>
      </c>
      <c r="P10" t="s">
        <v>79</v>
      </c>
    </row>
    <row r="11" spans="1:16" x14ac:dyDescent="0.15">
      <c r="B11" t="s">
        <v>80</v>
      </c>
      <c r="C11" t="s">
        <v>81</v>
      </c>
      <c r="D11" t="s">
        <v>81</v>
      </c>
      <c r="E11" t="s">
        <v>81</v>
      </c>
    </row>
    <row r="12" spans="1:16" x14ac:dyDescent="0.15">
      <c r="H12" t="s">
        <v>80</v>
      </c>
      <c r="I12" t="s">
        <v>82</v>
      </c>
      <c r="J12" t="s">
        <v>82</v>
      </c>
      <c r="K12" t="s">
        <v>82</v>
      </c>
      <c r="M12" t="s">
        <v>80</v>
      </c>
      <c r="N12" t="s">
        <v>83</v>
      </c>
      <c r="O12" t="s">
        <v>83</v>
      </c>
      <c r="P12" t="s">
        <v>83</v>
      </c>
    </row>
    <row r="14" spans="1:16" x14ac:dyDescent="0.15">
      <c r="A14" t="s">
        <v>84</v>
      </c>
    </row>
    <row r="15" spans="1:16" x14ac:dyDescent="0.15">
      <c r="C15" t="s">
        <v>57</v>
      </c>
      <c r="D15" t="s">
        <v>58</v>
      </c>
      <c r="E15" t="s">
        <v>59</v>
      </c>
      <c r="G15" t="s">
        <v>85</v>
      </c>
      <c r="I15" t="s">
        <v>57</v>
      </c>
      <c r="J15" t="s">
        <v>58</v>
      </c>
      <c r="K15" t="s">
        <v>59</v>
      </c>
      <c r="L15" t="s">
        <v>86</v>
      </c>
      <c r="N15" t="s">
        <v>57</v>
      </c>
      <c r="O15" t="s">
        <v>58</v>
      </c>
      <c r="P15" t="s">
        <v>59</v>
      </c>
    </row>
    <row r="16" spans="1:16" x14ac:dyDescent="0.15">
      <c r="B16" t="s">
        <v>61</v>
      </c>
      <c r="C16" t="s">
        <v>87</v>
      </c>
      <c r="H16" t="s">
        <v>61</v>
      </c>
      <c r="I16" t="s">
        <v>88</v>
      </c>
      <c r="M16" t="s">
        <v>61</v>
      </c>
      <c r="N16" t="s">
        <v>89</v>
      </c>
    </row>
    <row r="17" spans="1:16" x14ac:dyDescent="0.15">
      <c r="C17" t="s">
        <v>90</v>
      </c>
      <c r="I17" t="s">
        <v>91</v>
      </c>
      <c r="N17" t="s">
        <v>92</v>
      </c>
    </row>
    <row r="18" spans="1:16" x14ac:dyDescent="0.15">
      <c r="B18" t="s">
        <v>68</v>
      </c>
      <c r="D18" t="s">
        <v>93</v>
      </c>
      <c r="H18" t="s">
        <v>68</v>
      </c>
      <c r="J18" t="s">
        <v>94</v>
      </c>
      <c r="M18" t="s">
        <v>68</v>
      </c>
      <c r="O18" t="s">
        <v>95</v>
      </c>
    </row>
    <row r="19" spans="1:16" x14ac:dyDescent="0.15">
      <c r="D19" t="s">
        <v>96</v>
      </c>
      <c r="J19" t="s">
        <v>91</v>
      </c>
      <c r="O19" t="s">
        <v>97</v>
      </c>
    </row>
    <row r="20" spans="1:16" x14ac:dyDescent="0.15">
      <c r="B20" t="s">
        <v>74</v>
      </c>
      <c r="E20" t="s">
        <v>98</v>
      </c>
      <c r="H20" t="s">
        <v>74</v>
      </c>
      <c r="K20" t="s">
        <v>99</v>
      </c>
      <c r="M20" t="s">
        <v>74</v>
      </c>
      <c r="P20" t="s">
        <v>100</v>
      </c>
    </row>
    <row r="21" spans="1:16" x14ac:dyDescent="0.15">
      <c r="E21" t="s">
        <v>101</v>
      </c>
      <c r="K21" t="s">
        <v>102</v>
      </c>
      <c r="P21" t="s">
        <v>103</v>
      </c>
    </row>
    <row r="22" spans="1:16" x14ac:dyDescent="0.15">
      <c r="B22" t="s">
        <v>80</v>
      </c>
      <c r="C22" t="s">
        <v>104</v>
      </c>
      <c r="D22" t="s">
        <v>104</v>
      </c>
      <c r="E22" t="s">
        <v>104</v>
      </c>
      <c r="H22" t="s">
        <v>80</v>
      </c>
      <c r="I22" t="s">
        <v>105</v>
      </c>
      <c r="J22" t="s">
        <v>105</v>
      </c>
      <c r="K22" t="s">
        <v>105</v>
      </c>
      <c r="M22" t="s">
        <v>80</v>
      </c>
      <c r="N22" t="s">
        <v>106</v>
      </c>
      <c r="O22" t="s">
        <v>106</v>
      </c>
      <c r="P22" t="s">
        <v>106</v>
      </c>
    </row>
    <row r="26" spans="1:16" x14ac:dyDescent="0.15">
      <c r="A26" t="s">
        <v>107</v>
      </c>
    </row>
  </sheetData>
  <sheetProtection selectLockedCells="1" selectUnlockedCells="1"/>
  <phoneticPr fontId="5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"/>
  <sheetViews>
    <sheetView workbookViewId="0">
      <selection activeCell="K33" sqref="K33"/>
    </sheetView>
  </sheetViews>
  <sheetFormatPr baseColWidth="10" defaultColWidth="11.6640625" defaultRowHeight="13" x14ac:dyDescent="0.15"/>
  <cols>
    <col min="1" max="1" width="28" customWidth="1"/>
  </cols>
  <sheetData>
    <row r="1" spans="1:7" x14ac:dyDescent="0.15">
      <c r="A1" s="2" t="s">
        <v>108</v>
      </c>
    </row>
    <row r="2" spans="1:7" x14ac:dyDescent="0.15">
      <c r="B2" t="s">
        <v>57</v>
      </c>
      <c r="C2" t="s">
        <v>58</v>
      </c>
      <c r="D2" t="s">
        <v>109</v>
      </c>
      <c r="E2" t="s">
        <v>110</v>
      </c>
      <c r="F2" t="s">
        <v>111</v>
      </c>
      <c r="G2" t="s">
        <v>112</v>
      </c>
    </row>
    <row r="3" spans="1:7" x14ac:dyDescent="0.15">
      <c r="A3" t="s">
        <v>61</v>
      </c>
      <c r="B3" t="s">
        <v>113</v>
      </c>
      <c r="D3" t="s">
        <v>114</v>
      </c>
      <c r="F3" t="s">
        <v>114</v>
      </c>
    </row>
    <row r="4" spans="1:7" x14ac:dyDescent="0.15">
      <c r="B4" t="s">
        <v>78</v>
      </c>
      <c r="D4" t="s">
        <v>115</v>
      </c>
      <c r="F4" t="s">
        <v>115</v>
      </c>
    </row>
    <row r="5" spans="1:7" x14ac:dyDescent="0.15">
      <c r="A5" t="s">
        <v>68</v>
      </c>
      <c r="C5" t="s">
        <v>116</v>
      </c>
      <c r="E5" t="s">
        <v>117</v>
      </c>
      <c r="G5" t="s">
        <v>117</v>
      </c>
    </row>
    <row r="6" spans="1:7" x14ac:dyDescent="0.15">
      <c r="C6" t="s">
        <v>118</v>
      </c>
      <c r="E6" t="s">
        <v>119</v>
      </c>
      <c r="G6" t="s">
        <v>119</v>
      </c>
    </row>
    <row r="7" spans="1:7" x14ac:dyDescent="0.15">
      <c r="A7" t="s">
        <v>120</v>
      </c>
      <c r="F7" t="s">
        <v>121</v>
      </c>
    </row>
    <row r="8" spans="1:7" x14ac:dyDescent="0.15">
      <c r="F8" t="s">
        <v>122</v>
      </c>
    </row>
    <row r="9" spans="1:7" x14ac:dyDescent="0.15">
      <c r="A9" t="s">
        <v>123</v>
      </c>
      <c r="G9" t="s">
        <v>124</v>
      </c>
    </row>
    <row r="10" spans="1:7" x14ac:dyDescent="0.15">
      <c r="G10" t="s">
        <v>65</v>
      </c>
    </row>
    <row r="11" spans="1:7" x14ac:dyDescent="0.15">
      <c r="A11" t="s">
        <v>80</v>
      </c>
      <c r="B11" t="s">
        <v>125</v>
      </c>
      <c r="C11" t="s">
        <v>125</v>
      </c>
      <c r="D11" t="s">
        <v>126</v>
      </c>
      <c r="E11" t="s">
        <v>126</v>
      </c>
      <c r="F11" t="s">
        <v>127</v>
      </c>
      <c r="G11" t="s">
        <v>127</v>
      </c>
    </row>
    <row r="12" spans="1:7" x14ac:dyDescent="0.15">
      <c r="A12" t="s">
        <v>128</v>
      </c>
      <c r="B12" t="s">
        <v>129</v>
      </c>
      <c r="C12" t="s">
        <v>129</v>
      </c>
      <c r="D12" t="s">
        <v>130</v>
      </c>
      <c r="E12" t="s">
        <v>130</v>
      </c>
      <c r="F12" t="s">
        <v>131</v>
      </c>
      <c r="G12" t="s">
        <v>131</v>
      </c>
    </row>
    <row r="16" spans="1:7" x14ac:dyDescent="0.15">
      <c r="A16" t="s">
        <v>107</v>
      </c>
    </row>
  </sheetData>
  <sheetProtection selectLockedCells="1" selectUnlockedCells="1"/>
  <phoneticPr fontId="5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19"/>
  <sheetViews>
    <sheetView workbookViewId="0">
      <selection activeCell="C27" sqref="C27"/>
    </sheetView>
  </sheetViews>
  <sheetFormatPr baseColWidth="10" defaultColWidth="11.6640625" defaultRowHeight="13" x14ac:dyDescent="0.15"/>
  <sheetData>
    <row r="3" spans="1:6" x14ac:dyDescent="0.15">
      <c r="A3" t="s">
        <v>132</v>
      </c>
      <c r="B3" t="s">
        <v>133</v>
      </c>
      <c r="C3" t="s">
        <v>134</v>
      </c>
      <c r="D3" t="s">
        <v>135</v>
      </c>
      <c r="E3" t="s">
        <v>136</v>
      </c>
      <c r="F3" t="s">
        <v>137</v>
      </c>
    </row>
    <row r="4" spans="1:6" x14ac:dyDescent="0.15">
      <c r="A4" t="s">
        <v>60</v>
      </c>
      <c r="B4" t="s">
        <v>138</v>
      </c>
      <c r="C4">
        <v>-0.9849</v>
      </c>
      <c r="D4">
        <v>-5.6029999999999998</v>
      </c>
      <c r="E4">
        <v>-2.468</v>
      </c>
      <c r="F4">
        <v>2.3220000000000001</v>
      </c>
    </row>
    <row r="6" spans="1:6" x14ac:dyDescent="0.15">
      <c r="A6" t="s">
        <v>139</v>
      </c>
      <c r="B6" t="s">
        <v>133</v>
      </c>
      <c r="C6" t="s">
        <v>134</v>
      </c>
      <c r="D6" t="s">
        <v>135</v>
      </c>
      <c r="E6" t="s">
        <v>136</v>
      </c>
      <c r="F6" t="s">
        <v>137</v>
      </c>
    </row>
    <row r="7" spans="1:6" x14ac:dyDescent="0.15">
      <c r="A7" t="s">
        <v>140</v>
      </c>
      <c r="B7" t="s">
        <v>138</v>
      </c>
      <c r="C7">
        <v>4.3899999999999997</v>
      </c>
      <c r="D7">
        <v>-5.4470000000000001</v>
      </c>
      <c r="E7">
        <v>-1.0820000000000001</v>
      </c>
      <c r="F7">
        <v>1.286</v>
      </c>
    </row>
    <row r="9" spans="1:6" x14ac:dyDescent="0.15">
      <c r="A9" t="s">
        <v>141</v>
      </c>
      <c r="B9" t="s">
        <v>133</v>
      </c>
      <c r="C9" t="s">
        <v>134</v>
      </c>
      <c r="D9" t="s">
        <v>135</v>
      </c>
      <c r="E9" t="s">
        <v>136</v>
      </c>
      <c r="F9" t="s">
        <v>137</v>
      </c>
    </row>
    <row r="10" spans="1:6" x14ac:dyDescent="0.15">
      <c r="A10" t="s">
        <v>142</v>
      </c>
      <c r="B10" t="s">
        <v>143</v>
      </c>
      <c r="C10">
        <v>4.9130000000000003</v>
      </c>
      <c r="D10">
        <v>-0.75539999999999996</v>
      </c>
      <c r="E10">
        <v>-2.9049999999999998</v>
      </c>
      <c r="F10">
        <v>1.9950000000000001</v>
      </c>
    </row>
    <row r="12" spans="1:6" x14ac:dyDescent="0.15">
      <c r="A12" t="s">
        <v>144</v>
      </c>
      <c r="B12" t="s">
        <v>133</v>
      </c>
      <c r="C12" t="s">
        <v>134</v>
      </c>
      <c r="D12" t="s">
        <v>135</v>
      </c>
      <c r="E12" t="s">
        <v>136</v>
      </c>
      <c r="F12" t="s">
        <v>137</v>
      </c>
    </row>
    <row r="13" spans="1:6" x14ac:dyDescent="0.15">
      <c r="A13" t="s">
        <v>85</v>
      </c>
      <c r="B13" t="s">
        <v>138</v>
      </c>
      <c r="C13">
        <v>4.6539999999999999</v>
      </c>
      <c r="D13">
        <v>-4.5709999999999997</v>
      </c>
      <c r="E13">
        <v>-1.96</v>
      </c>
      <c r="F13">
        <v>1.8009999999999999</v>
      </c>
    </row>
    <row r="15" spans="1:6" x14ac:dyDescent="0.15">
      <c r="A15" t="s">
        <v>145</v>
      </c>
      <c r="B15" t="s">
        <v>133</v>
      </c>
      <c r="C15" t="s">
        <v>134</v>
      </c>
      <c r="D15" t="s">
        <v>135</v>
      </c>
      <c r="E15" t="s">
        <v>136</v>
      </c>
      <c r="F15" t="s">
        <v>137</v>
      </c>
    </row>
    <row r="16" spans="1:6" x14ac:dyDescent="0.15">
      <c r="A16" t="s">
        <v>84</v>
      </c>
      <c r="B16" t="s">
        <v>138</v>
      </c>
      <c r="C16">
        <v>1.7250000000000001</v>
      </c>
      <c r="D16">
        <v>-0.68030000000000002</v>
      </c>
      <c r="E16">
        <v>1.532</v>
      </c>
      <c r="F16">
        <v>-2.3420000000000001</v>
      </c>
    </row>
    <row r="18" spans="1:6" x14ac:dyDescent="0.15">
      <c r="A18" t="s">
        <v>146</v>
      </c>
      <c r="B18" t="s">
        <v>133</v>
      </c>
      <c r="C18" t="s">
        <v>134</v>
      </c>
      <c r="D18" t="s">
        <v>135</v>
      </c>
      <c r="E18" t="s">
        <v>136</v>
      </c>
      <c r="F18" t="s">
        <v>137</v>
      </c>
    </row>
    <row r="19" spans="1:6" x14ac:dyDescent="0.15">
      <c r="A19" t="s">
        <v>86</v>
      </c>
      <c r="B19" t="s">
        <v>143</v>
      </c>
      <c r="C19">
        <v>0.37040000000000001</v>
      </c>
      <c r="D19">
        <v>-3.105</v>
      </c>
      <c r="E19">
        <v>0.23810000000000001</v>
      </c>
      <c r="F19">
        <v>0.66490000000000005</v>
      </c>
    </row>
  </sheetData>
  <sheetProtection selectLockedCells="1" selectUnlockedCells="1"/>
  <phoneticPr fontId="5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24"/>
  <sheetViews>
    <sheetView workbookViewId="0">
      <selection activeCell="C17" sqref="C17"/>
    </sheetView>
  </sheetViews>
  <sheetFormatPr baseColWidth="10" defaultColWidth="11.6640625" defaultRowHeight="13" x14ac:dyDescent="0.15"/>
  <sheetData>
    <row r="2" spans="2:5" x14ac:dyDescent="0.15">
      <c r="B2" s="2" t="s">
        <v>147</v>
      </c>
      <c r="C2" s="2"/>
      <c r="D2" s="2"/>
    </row>
    <row r="3" spans="2:5" x14ac:dyDescent="0.15">
      <c r="B3" s="2"/>
      <c r="C3" s="2" t="s">
        <v>148</v>
      </c>
      <c r="D3" s="2" t="s">
        <v>149</v>
      </c>
      <c r="E3" s="2" t="s">
        <v>150</v>
      </c>
    </row>
    <row r="4" spans="2:5" x14ac:dyDescent="0.15">
      <c r="B4" s="2"/>
      <c r="C4" s="2" t="s">
        <v>151</v>
      </c>
      <c r="D4" s="2"/>
    </row>
    <row r="5" spans="2:5" x14ac:dyDescent="0.15">
      <c r="B5" t="s">
        <v>152</v>
      </c>
      <c r="C5" t="s">
        <v>153</v>
      </c>
      <c r="D5" t="s">
        <v>154</v>
      </c>
      <c r="E5" t="s">
        <v>155</v>
      </c>
    </row>
    <row r="6" spans="2:5" x14ac:dyDescent="0.15">
      <c r="C6" t="s">
        <v>156</v>
      </c>
      <c r="D6" t="s">
        <v>157</v>
      </c>
      <c r="E6" t="s">
        <v>158</v>
      </c>
    </row>
    <row r="8" spans="2:5" x14ac:dyDescent="0.15">
      <c r="B8" t="s">
        <v>21</v>
      </c>
      <c r="C8" t="s">
        <v>159</v>
      </c>
    </row>
    <row r="9" spans="2:5" x14ac:dyDescent="0.15">
      <c r="C9" t="s">
        <v>160</v>
      </c>
    </row>
    <row r="11" spans="2:5" x14ac:dyDescent="0.15">
      <c r="B11" t="s">
        <v>22</v>
      </c>
      <c r="C11" t="s">
        <v>161</v>
      </c>
    </row>
    <row r="12" spans="2:5" x14ac:dyDescent="0.15">
      <c r="C12" t="s">
        <v>162</v>
      </c>
    </row>
    <row r="14" spans="2:5" x14ac:dyDescent="0.15">
      <c r="B14" t="s">
        <v>20</v>
      </c>
      <c r="C14" t="s">
        <v>163</v>
      </c>
    </row>
    <row r="15" spans="2:5" x14ac:dyDescent="0.15">
      <c r="C15" t="s">
        <v>67</v>
      </c>
    </row>
    <row r="17" spans="2:3" x14ac:dyDescent="0.15">
      <c r="B17" t="s">
        <v>164</v>
      </c>
      <c r="C17" t="s">
        <v>300</v>
      </c>
    </row>
    <row r="18" spans="2:3" x14ac:dyDescent="0.15">
      <c r="C18" t="s">
        <v>79</v>
      </c>
    </row>
    <row r="20" spans="2:3" x14ac:dyDescent="0.15">
      <c r="B20" t="s">
        <v>23</v>
      </c>
      <c r="C20" t="s">
        <v>165</v>
      </c>
    </row>
    <row r="21" spans="2:3" x14ac:dyDescent="0.15">
      <c r="C21" t="s">
        <v>166</v>
      </c>
    </row>
    <row r="23" spans="2:3" x14ac:dyDescent="0.15">
      <c r="B23" t="s">
        <v>167</v>
      </c>
      <c r="C23" t="s">
        <v>168</v>
      </c>
    </row>
    <row r="24" spans="2:3" x14ac:dyDescent="0.15">
      <c r="C24" t="s">
        <v>67</v>
      </c>
    </row>
  </sheetData>
  <sheetProtection selectLockedCells="1" selectUnlockedCells="1"/>
  <phoneticPr fontId="5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1"/>
  <sheetViews>
    <sheetView workbookViewId="0">
      <selection activeCell="A25" sqref="A25"/>
    </sheetView>
  </sheetViews>
  <sheetFormatPr baseColWidth="10" defaultColWidth="11.6640625" defaultRowHeight="13" x14ac:dyDescent="0.15"/>
  <sheetData>
    <row r="1" spans="1:6" x14ac:dyDescent="0.15">
      <c r="A1" t="s">
        <v>169</v>
      </c>
      <c r="B1" t="s">
        <v>170</v>
      </c>
      <c r="E1" t="s">
        <v>171</v>
      </c>
    </row>
    <row r="2" spans="1:6" x14ac:dyDescent="0.15">
      <c r="B2" t="s">
        <v>172</v>
      </c>
      <c r="C2" t="s">
        <v>173</v>
      </c>
      <c r="E2" t="s">
        <v>172</v>
      </c>
      <c r="F2" t="s">
        <v>173</v>
      </c>
    </row>
    <row r="3" spans="1:6" x14ac:dyDescent="0.15">
      <c r="A3">
        <v>1982</v>
      </c>
      <c r="B3">
        <v>2161000000</v>
      </c>
      <c r="C3">
        <v>12330000</v>
      </c>
    </row>
    <row r="4" spans="1:6" x14ac:dyDescent="0.15">
      <c r="A4">
        <v>1987</v>
      </c>
      <c r="B4">
        <v>2727000000</v>
      </c>
      <c r="C4">
        <v>13690000</v>
      </c>
    </row>
    <row r="5" spans="1:6" x14ac:dyDescent="0.15">
      <c r="A5">
        <v>1992</v>
      </c>
      <c r="B5">
        <v>3364000000</v>
      </c>
      <c r="C5">
        <v>13800000</v>
      </c>
      <c r="E5">
        <v>4312000000</v>
      </c>
      <c r="F5">
        <v>16390000</v>
      </c>
    </row>
    <row r="6" spans="1:6" x14ac:dyDescent="0.15">
      <c r="A6">
        <v>1997</v>
      </c>
      <c r="B6">
        <v>4408000000</v>
      </c>
      <c r="C6">
        <v>16200000</v>
      </c>
      <c r="E6">
        <v>5744000000</v>
      </c>
      <c r="F6">
        <v>19280000</v>
      </c>
    </row>
    <row r="7" spans="1:6" x14ac:dyDescent="0.15">
      <c r="A7">
        <v>2002</v>
      </c>
      <c r="B7">
        <v>5518000000</v>
      </c>
      <c r="C7">
        <v>17480000</v>
      </c>
      <c r="E7">
        <v>7445000000</v>
      </c>
      <c r="F7">
        <v>21470000</v>
      </c>
    </row>
    <row r="8" spans="1:6" x14ac:dyDescent="0.15">
      <c r="A8">
        <v>2007</v>
      </c>
      <c r="B8">
        <v>7652000000</v>
      </c>
      <c r="C8">
        <v>18890000</v>
      </c>
      <c r="E8">
        <v>10190000000</v>
      </c>
      <c r="F8">
        <v>22850000</v>
      </c>
    </row>
    <row r="9" spans="1:6" x14ac:dyDescent="0.15">
      <c r="A9">
        <v>2012</v>
      </c>
      <c r="B9">
        <v>9320000000</v>
      </c>
      <c r="C9">
        <v>18820000</v>
      </c>
      <c r="E9">
        <v>11870000000</v>
      </c>
      <c r="F9">
        <v>22600000</v>
      </c>
    </row>
    <row r="13" spans="1:6" x14ac:dyDescent="0.15">
      <c r="A13" t="s">
        <v>174</v>
      </c>
      <c r="B13" t="s">
        <v>170</v>
      </c>
      <c r="E13" t="s">
        <v>171</v>
      </c>
    </row>
    <row r="14" spans="1:6" x14ac:dyDescent="0.15">
      <c r="B14" t="s">
        <v>172</v>
      </c>
      <c r="C14" t="s">
        <v>173</v>
      </c>
      <c r="E14" t="s">
        <v>172</v>
      </c>
      <c r="F14" t="s">
        <v>173</v>
      </c>
    </row>
    <row r="15" spans="1:6" x14ac:dyDescent="0.15">
      <c r="A15">
        <v>1982</v>
      </c>
      <c r="B15">
        <v>5211000000</v>
      </c>
      <c r="C15">
        <v>47840000</v>
      </c>
    </row>
    <row r="16" spans="1:6" x14ac:dyDescent="0.15">
      <c r="A16">
        <v>1987</v>
      </c>
      <c r="B16">
        <v>7074000000</v>
      </c>
      <c r="C16">
        <v>57370000</v>
      </c>
    </row>
    <row r="17" spans="1:6" x14ac:dyDescent="0.15">
      <c r="A17">
        <v>1992</v>
      </c>
      <c r="B17">
        <v>9073000000</v>
      </c>
      <c r="C17">
        <v>61000000</v>
      </c>
      <c r="E17">
        <v>11610000000</v>
      </c>
      <c r="F17">
        <v>72080000</v>
      </c>
    </row>
    <row r="18" spans="1:6" x14ac:dyDescent="0.15">
      <c r="A18">
        <v>1997</v>
      </c>
      <c r="B18">
        <v>12320000000</v>
      </c>
      <c r="C18">
        <v>71680000</v>
      </c>
      <c r="E18">
        <v>15820000000</v>
      </c>
      <c r="F18">
        <v>84420000</v>
      </c>
    </row>
    <row r="19" spans="1:6" x14ac:dyDescent="0.15">
      <c r="A19">
        <v>2002</v>
      </c>
      <c r="B19">
        <v>14300000000</v>
      </c>
      <c r="C19">
        <v>73490000</v>
      </c>
      <c r="E19">
        <v>18640000000</v>
      </c>
      <c r="F19">
        <v>87600000</v>
      </c>
    </row>
    <row r="20" spans="1:6" x14ac:dyDescent="0.15">
      <c r="A20">
        <v>2007</v>
      </c>
      <c r="B20">
        <v>19640000000</v>
      </c>
      <c r="C20">
        <v>80180000</v>
      </c>
      <c r="E20">
        <v>25550000000</v>
      </c>
      <c r="F20">
        <v>95130000</v>
      </c>
    </row>
    <row r="21" spans="1:6" x14ac:dyDescent="0.15">
      <c r="A21">
        <v>2012</v>
      </c>
      <c r="B21">
        <v>22350000000</v>
      </c>
      <c r="C21">
        <v>78880000</v>
      </c>
      <c r="E21">
        <v>28380000000</v>
      </c>
      <c r="F21">
        <v>92920000</v>
      </c>
    </row>
  </sheetData>
  <sheetProtection selectLockedCells="1" selectUnlockedCells="1"/>
  <phoneticPr fontId="5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Q31"/>
  <sheetViews>
    <sheetView workbookViewId="0">
      <selection activeCell="K1" sqref="K1:K65536"/>
    </sheetView>
  </sheetViews>
  <sheetFormatPr baseColWidth="10" defaultColWidth="11.6640625" defaultRowHeight="13" x14ac:dyDescent="0.15"/>
  <sheetData>
    <row r="4" spans="1:17" x14ac:dyDescent="0.15">
      <c r="A4" s="3" t="s">
        <v>19</v>
      </c>
      <c r="B4" s="3"/>
      <c r="C4" s="4"/>
      <c r="D4" s="4"/>
      <c r="E4" s="4"/>
      <c r="F4" s="4"/>
      <c r="G4" s="4"/>
      <c r="H4" s="4"/>
      <c r="I4" s="4"/>
      <c r="J4" s="5"/>
      <c r="K4" s="4"/>
      <c r="L4" s="4"/>
      <c r="M4" s="4"/>
      <c r="N4" s="4"/>
      <c r="O4" s="4"/>
      <c r="P4" s="4"/>
    </row>
    <row r="5" spans="1:17" x14ac:dyDescent="0.15">
      <c r="A5" s="4"/>
      <c r="B5" s="6" t="s">
        <v>175</v>
      </c>
      <c r="C5" s="3"/>
      <c r="D5" s="3"/>
      <c r="E5" s="3"/>
      <c r="F5" s="3"/>
      <c r="G5" s="3"/>
      <c r="H5" s="3"/>
      <c r="I5" s="3"/>
      <c r="J5" s="6" t="s">
        <v>20</v>
      </c>
      <c r="K5" s="3"/>
      <c r="L5" s="3"/>
      <c r="M5" s="3"/>
      <c r="N5" s="3"/>
      <c r="O5" s="3"/>
      <c r="P5" s="3"/>
    </row>
    <row r="6" spans="1:17" x14ac:dyDescent="0.15">
      <c r="A6" s="4"/>
      <c r="B6" s="5" t="s">
        <v>133</v>
      </c>
      <c r="C6" s="3" t="s">
        <v>176</v>
      </c>
      <c r="D6" s="3" t="s">
        <v>177</v>
      </c>
      <c r="E6" s="3" t="s">
        <v>134</v>
      </c>
      <c r="F6" s="3" t="s">
        <v>135</v>
      </c>
      <c r="G6" s="3" t="s">
        <v>136</v>
      </c>
      <c r="H6" s="3" t="s">
        <v>137</v>
      </c>
      <c r="I6" s="3"/>
      <c r="J6" s="5" t="s">
        <v>133</v>
      </c>
      <c r="K6" s="3" t="s">
        <v>176</v>
      </c>
      <c r="L6" s="3" t="s">
        <v>177</v>
      </c>
      <c r="M6" s="3" t="s">
        <v>134</v>
      </c>
      <c r="N6" s="3" t="s">
        <v>135</v>
      </c>
      <c r="O6" s="3" t="s">
        <v>136</v>
      </c>
      <c r="P6" s="3" t="s">
        <v>137</v>
      </c>
    </row>
    <row r="7" spans="1:17" x14ac:dyDescent="0.15">
      <c r="A7" s="4"/>
      <c r="B7" s="5" t="s">
        <v>178</v>
      </c>
      <c r="C7">
        <v>1.198</v>
      </c>
      <c r="D7">
        <v>-1.2070000000000001</v>
      </c>
      <c r="E7">
        <v>-0.1278</v>
      </c>
      <c r="F7">
        <v>-1.0209999999999999</v>
      </c>
      <c r="G7">
        <v>-9.6729999999999997E-2</v>
      </c>
      <c r="H7">
        <v>3.884E-2</v>
      </c>
      <c r="I7" s="4"/>
      <c r="J7" s="5" t="s">
        <v>178</v>
      </c>
      <c r="K7">
        <v>0.32100000000000001</v>
      </c>
      <c r="L7">
        <v>0.19139999999999999</v>
      </c>
      <c r="M7">
        <v>0.82430000000000003</v>
      </c>
      <c r="N7">
        <v>-0.61180000000000001</v>
      </c>
      <c r="O7">
        <v>-0.14299999999999999</v>
      </c>
      <c r="P7">
        <v>0.122</v>
      </c>
      <c r="Q7" s="4"/>
    </row>
    <row r="8" spans="1:17" x14ac:dyDescent="0.15">
      <c r="A8" s="4"/>
      <c r="B8" s="5" t="s">
        <v>179</v>
      </c>
      <c r="C8">
        <v>-7.1749999999999994E-2</v>
      </c>
      <c r="D8">
        <v>-0.97509999999999997</v>
      </c>
      <c r="E8">
        <v>0.96060000000000001</v>
      </c>
      <c r="F8">
        <v>-1.8260000000000001</v>
      </c>
      <c r="G8">
        <v>-0.17810000000000001</v>
      </c>
      <c r="H8">
        <v>6.8970000000000004E-2</v>
      </c>
      <c r="I8" s="4"/>
      <c r="J8" s="5" t="s">
        <v>179</v>
      </c>
      <c r="K8">
        <v>0.21809999999999999</v>
      </c>
      <c r="L8">
        <v>-1.882E-2</v>
      </c>
      <c r="M8">
        <v>1.105</v>
      </c>
      <c r="N8">
        <v>-0.94489999999999996</v>
      </c>
      <c r="O8">
        <v>-0.18179999999999999</v>
      </c>
      <c r="P8">
        <v>2.7000000000000001E-3</v>
      </c>
      <c r="Q8" s="4"/>
    </row>
    <row r="9" spans="1:17" x14ac:dyDescent="0.15">
      <c r="A9" s="4"/>
      <c r="B9" s="5" t="s">
        <v>180</v>
      </c>
      <c r="C9">
        <v>0.28489999999999999</v>
      </c>
      <c r="D9">
        <v>-1.61</v>
      </c>
      <c r="E9">
        <v>-0.46329999999999999</v>
      </c>
      <c r="F9">
        <v>-1.1479999999999999</v>
      </c>
      <c r="G9">
        <v>-0.1802</v>
      </c>
      <c r="H9">
        <v>0.1807</v>
      </c>
      <c r="I9" s="4"/>
      <c r="J9" s="5" t="s">
        <v>180</v>
      </c>
      <c r="K9">
        <v>0.1958</v>
      </c>
      <c r="L9">
        <v>-1.2999999999999999E-2</v>
      </c>
      <c r="M9">
        <v>1.3180000000000001</v>
      </c>
      <c r="N9">
        <v>-1.264</v>
      </c>
      <c r="O9">
        <v>-0.1172</v>
      </c>
      <c r="P9">
        <v>5.0099999999999999E-2</v>
      </c>
      <c r="Q9" s="4"/>
    </row>
    <row r="10" spans="1:17" x14ac:dyDescent="0.15">
      <c r="A10" s="4"/>
      <c r="B10" s="5" t="s">
        <v>181</v>
      </c>
      <c r="C10">
        <v>-0.1875</v>
      </c>
      <c r="D10">
        <v>-8.5300000000000001E-2</v>
      </c>
      <c r="E10">
        <v>1.0089999999999999</v>
      </c>
      <c r="F10">
        <v>-0.98740000000000006</v>
      </c>
      <c r="G10">
        <v>-0.17330000000000001</v>
      </c>
      <c r="H10">
        <v>6.6210000000000005E-2</v>
      </c>
      <c r="I10" s="4"/>
      <c r="J10" s="5" t="s">
        <v>181</v>
      </c>
      <c r="K10">
        <v>-0.32929999999999998</v>
      </c>
      <c r="L10">
        <v>0.66779999999999995</v>
      </c>
      <c r="M10">
        <v>1.81</v>
      </c>
      <c r="N10">
        <v>-1.2749999999999999</v>
      </c>
      <c r="O10">
        <v>-0.14030000000000001</v>
      </c>
      <c r="P10">
        <v>0.27279999999999999</v>
      </c>
      <c r="Q10" s="4"/>
    </row>
    <row r="11" spans="1:17" x14ac:dyDescent="0.15">
      <c r="A11" s="4"/>
      <c r="B11" s="5" t="s">
        <v>182</v>
      </c>
      <c r="C11">
        <v>-0.88480000000000003</v>
      </c>
      <c r="D11">
        <v>-2.113</v>
      </c>
      <c r="E11">
        <v>-1.863</v>
      </c>
      <c r="F11">
        <v>-0.22140000000000001</v>
      </c>
      <c r="G11">
        <v>-0.1946</v>
      </c>
      <c r="H11">
        <v>0.16589999999999999</v>
      </c>
      <c r="I11" s="4"/>
      <c r="J11" s="5" t="s">
        <v>182</v>
      </c>
      <c r="K11">
        <v>-0.18890000000000001</v>
      </c>
      <c r="L11">
        <v>-0.32850000000000001</v>
      </c>
      <c r="M11">
        <v>4.7910000000000001E-2</v>
      </c>
      <c r="N11">
        <v>-0.36530000000000001</v>
      </c>
      <c r="O11">
        <v>-0.15770000000000001</v>
      </c>
      <c r="P11">
        <v>0.14660000000000001</v>
      </c>
      <c r="Q11" s="4"/>
    </row>
    <row r="12" spans="1:17" x14ac:dyDescent="0.15">
      <c r="A12" s="4"/>
      <c r="B12" s="5" t="s">
        <v>183</v>
      </c>
      <c r="C12">
        <v>-0.75019999999999998</v>
      </c>
      <c r="D12">
        <v>-0.3306</v>
      </c>
      <c r="E12">
        <v>-3.6479999999999999E-2</v>
      </c>
      <c r="F12">
        <v>-0.26300000000000001</v>
      </c>
      <c r="G12">
        <v>-0.12230000000000001</v>
      </c>
      <c r="H12">
        <v>9.1149999999999995E-2</v>
      </c>
      <c r="I12" s="4"/>
      <c r="J12" s="5" t="s">
        <v>183</v>
      </c>
      <c r="K12">
        <v>-0.42180000000000001</v>
      </c>
      <c r="L12">
        <v>-0.28620000000000001</v>
      </c>
      <c r="M12">
        <v>0.90780000000000005</v>
      </c>
      <c r="N12">
        <v>-1.0580000000000001</v>
      </c>
      <c r="O12">
        <v>-0.2462</v>
      </c>
      <c r="P12">
        <v>0.1099</v>
      </c>
      <c r="Q12" s="4"/>
    </row>
    <row r="13" spans="1:17" x14ac:dyDescent="0.15">
      <c r="A13" s="4"/>
      <c r="B13" s="7" t="s">
        <v>18</v>
      </c>
      <c r="C13" s="8">
        <f t="shared" ref="C13:H13" si="0">SUM(C7:C12)</f>
        <v>-0.4113500000000001</v>
      </c>
      <c r="D13" s="8">
        <f t="shared" si="0"/>
        <v>-6.3210000000000015</v>
      </c>
      <c r="E13" s="8">
        <f t="shared" si="0"/>
        <v>-0.52098000000000011</v>
      </c>
      <c r="F13" s="8">
        <f t="shared" si="0"/>
        <v>-5.4668000000000001</v>
      </c>
      <c r="G13" s="8">
        <f t="shared" si="0"/>
        <v>-0.94523000000000001</v>
      </c>
      <c r="H13" s="8">
        <f t="shared" si="0"/>
        <v>0.61176999999999992</v>
      </c>
      <c r="I13" s="8"/>
      <c r="J13" s="7" t="s">
        <v>18</v>
      </c>
      <c r="K13" s="8">
        <f t="shared" ref="K13:P13" si="1">SUM(K7:K12)</f>
        <v>-0.2051</v>
      </c>
      <c r="L13" s="8">
        <f t="shared" si="1"/>
        <v>0.21267999999999987</v>
      </c>
      <c r="M13" s="8">
        <f t="shared" si="1"/>
        <v>6.0130099999999995</v>
      </c>
      <c r="N13" s="8">
        <f t="shared" si="1"/>
        <v>-5.5190000000000001</v>
      </c>
      <c r="O13" s="8">
        <f t="shared" si="1"/>
        <v>-0.98619999999999997</v>
      </c>
      <c r="P13" s="8">
        <f t="shared" si="1"/>
        <v>0.70410000000000006</v>
      </c>
      <c r="Q13" s="8"/>
    </row>
    <row r="14" spans="1:17" x14ac:dyDescent="0.15">
      <c r="A14" s="4"/>
      <c r="B14" s="9"/>
      <c r="C14" s="10"/>
      <c r="D14" s="10"/>
      <c r="E14" s="10"/>
      <c r="F14" s="10"/>
      <c r="G14" s="10"/>
      <c r="H14" s="10"/>
      <c r="I14" s="10"/>
      <c r="J14" s="9"/>
      <c r="K14" s="10"/>
      <c r="L14" s="10"/>
      <c r="M14" s="10"/>
      <c r="N14" s="10"/>
      <c r="O14" s="10"/>
      <c r="P14" s="10"/>
    </row>
    <row r="15" spans="1:17" x14ac:dyDescent="0.15">
      <c r="A15" s="4"/>
      <c r="B15" s="6" t="s">
        <v>21</v>
      </c>
      <c r="C15" s="3"/>
      <c r="D15" s="3"/>
      <c r="E15" s="3"/>
      <c r="F15" s="3"/>
      <c r="G15" s="3"/>
      <c r="H15" s="3"/>
      <c r="I15" s="3"/>
      <c r="J15" s="6" t="s">
        <v>22</v>
      </c>
      <c r="K15" s="3"/>
      <c r="L15" s="3"/>
      <c r="M15" s="3"/>
      <c r="N15" s="3"/>
      <c r="O15" s="3"/>
      <c r="P15" s="3"/>
    </row>
    <row r="16" spans="1:17" x14ac:dyDescent="0.15">
      <c r="A16" s="4"/>
      <c r="B16" s="5" t="s">
        <v>133</v>
      </c>
      <c r="C16" s="3" t="s">
        <v>176</v>
      </c>
      <c r="D16" s="3" t="s">
        <v>177</v>
      </c>
      <c r="E16" s="3" t="s">
        <v>134</v>
      </c>
      <c r="F16" s="3" t="s">
        <v>135</v>
      </c>
      <c r="G16" s="3" t="s">
        <v>136</v>
      </c>
      <c r="H16" s="3" t="s">
        <v>137</v>
      </c>
      <c r="I16" s="3"/>
      <c r="J16" s="5" t="s">
        <v>133</v>
      </c>
      <c r="K16" s="3" t="s">
        <v>176</v>
      </c>
      <c r="L16" s="3" t="s">
        <v>177</v>
      </c>
      <c r="M16" s="3" t="s">
        <v>134</v>
      </c>
      <c r="N16" s="3" t="s">
        <v>135</v>
      </c>
      <c r="O16" s="3" t="s">
        <v>136</v>
      </c>
      <c r="P16" s="3" t="s">
        <v>137</v>
      </c>
    </row>
    <row r="17" spans="1:17" x14ac:dyDescent="0.15">
      <c r="A17" s="4"/>
      <c r="B17" s="5" t="s">
        <v>178</v>
      </c>
      <c r="C17">
        <v>0.1023</v>
      </c>
      <c r="D17">
        <v>-0.1021</v>
      </c>
      <c r="E17">
        <v>-5.9429999999999997E-2</v>
      </c>
      <c r="F17">
        <v>3.7859999999999998E-2</v>
      </c>
      <c r="G17">
        <v>-2.0590000000000001E-2</v>
      </c>
      <c r="H17">
        <v>-5.9979999999999999E-2</v>
      </c>
      <c r="I17" s="4"/>
      <c r="J17" s="5" t="s">
        <v>178</v>
      </c>
      <c r="K17">
        <v>0.374</v>
      </c>
      <c r="L17">
        <v>-0.33700000000000002</v>
      </c>
      <c r="M17">
        <v>-7.1220000000000006E-2</v>
      </c>
      <c r="N17">
        <v>-8.0199999999999994E-2</v>
      </c>
      <c r="O17">
        <v>0.66349999999999998</v>
      </c>
      <c r="P17">
        <v>-0.84909999999999997</v>
      </c>
      <c r="Q17" s="4"/>
    </row>
    <row r="18" spans="1:17" x14ac:dyDescent="0.15">
      <c r="A18" s="4"/>
      <c r="B18" s="5" t="s">
        <v>179</v>
      </c>
      <c r="C18">
        <v>6.0830000000000002E-2</v>
      </c>
      <c r="D18">
        <v>-0.21010000000000001</v>
      </c>
      <c r="E18">
        <v>1.103</v>
      </c>
      <c r="F18">
        <v>-1.1180000000000001</v>
      </c>
      <c r="G18">
        <v>-8.4940000000000002E-2</v>
      </c>
      <c r="H18">
        <v>-0.1106</v>
      </c>
      <c r="I18" s="4"/>
      <c r="J18" s="5" t="s">
        <v>179</v>
      </c>
      <c r="K18">
        <v>0.55059999999999998</v>
      </c>
      <c r="L18">
        <v>-1.056</v>
      </c>
      <c r="M18">
        <v>0.2303</v>
      </c>
      <c r="N18">
        <v>-0.98599999999999999</v>
      </c>
      <c r="O18">
        <v>0.42399999999999999</v>
      </c>
      <c r="P18">
        <v>-0.72440000000000004</v>
      </c>
      <c r="Q18" s="4"/>
    </row>
    <row r="19" spans="1:17" x14ac:dyDescent="0.15">
      <c r="A19" s="4"/>
      <c r="B19" s="5" t="s">
        <v>180</v>
      </c>
      <c r="C19">
        <v>-0.16750000000000001</v>
      </c>
      <c r="D19">
        <v>-0.16789999999999999</v>
      </c>
      <c r="E19">
        <v>0.98660000000000003</v>
      </c>
      <c r="F19">
        <v>-1.107</v>
      </c>
      <c r="G19">
        <v>-3.6020000000000003E-2</v>
      </c>
      <c r="H19">
        <v>-1.1610000000000001E-2</v>
      </c>
      <c r="I19" s="4"/>
      <c r="J19" s="5" t="s">
        <v>180</v>
      </c>
      <c r="K19">
        <v>0.2737</v>
      </c>
      <c r="L19">
        <v>-0.87590000000000001</v>
      </c>
      <c r="M19">
        <v>1.157</v>
      </c>
      <c r="N19">
        <v>-2.0710000000000002</v>
      </c>
      <c r="O19">
        <v>0.40960000000000002</v>
      </c>
      <c r="P19">
        <v>-0.3715</v>
      </c>
      <c r="Q19" s="4"/>
    </row>
    <row r="20" spans="1:17" x14ac:dyDescent="0.15">
      <c r="A20" s="4"/>
      <c r="B20" s="5" t="s">
        <v>181</v>
      </c>
      <c r="C20">
        <v>-6.378E-3</v>
      </c>
      <c r="D20">
        <v>0.36509999999999998</v>
      </c>
      <c r="E20">
        <v>1.3580000000000001</v>
      </c>
      <c r="F20">
        <v>-0.91739999999999999</v>
      </c>
      <c r="G20">
        <v>-4.5719999999999997E-2</v>
      </c>
      <c r="H20">
        <v>-2.9440000000000001E-2</v>
      </c>
      <c r="I20" s="4"/>
      <c r="J20" s="5" t="s">
        <v>181</v>
      </c>
      <c r="K20">
        <v>0.37440000000000001</v>
      </c>
      <c r="L20">
        <v>0.37969999999999998</v>
      </c>
      <c r="M20">
        <v>0.66149999999999998</v>
      </c>
      <c r="N20">
        <v>-0.31819999999999998</v>
      </c>
      <c r="O20">
        <v>0.2782</v>
      </c>
      <c r="P20">
        <v>-0.24179999999999999</v>
      </c>
      <c r="Q20" s="4"/>
    </row>
    <row r="21" spans="1:17" x14ac:dyDescent="0.15">
      <c r="A21" s="4"/>
      <c r="B21" s="5" t="s">
        <v>182</v>
      </c>
      <c r="C21">
        <v>-6.4619999999999997E-2</v>
      </c>
      <c r="D21">
        <v>-0.57140000000000002</v>
      </c>
      <c r="E21">
        <v>0.31840000000000002</v>
      </c>
      <c r="F21">
        <v>-0.78520000000000001</v>
      </c>
      <c r="G21">
        <v>-0.105</v>
      </c>
      <c r="H21">
        <v>3.2039999999999998E-4</v>
      </c>
      <c r="I21" s="4"/>
      <c r="J21" s="5" t="s">
        <v>182</v>
      </c>
      <c r="K21">
        <v>0.1993</v>
      </c>
      <c r="L21">
        <v>-1.35</v>
      </c>
      <c r="M21">
        <v>-0.58130000000000004</v>
      </c>
      <c r="N21">
        <v>-0.45779999999999998</v>
      </c>
      <c r="O21">
        <v>-0.21310000000000001</v>
      </c>
      <c r="P21">
        <v>-9.7299999999999998E-2</v>
      </c>
      <c r="Q21" s="4"/>
    </row>
    <row r="22" spans="1:17" x14ac:dyDescent="0.15">
      <c r="A22" s="4"/>
      <c r="B22" s="5" t="s">
        <v>183</v>
      </c>
      <c r="C22">
        <v>1.389E-2</v>
      </c>
      <c r="D22">
        <v>-0.25169999999999998</v>
      </c>
      <c r="E22">
        <v>0.76390000000000002</v>
      </c>
      <c r="F22">
        <v>-0.98780000000000001</v>
      </c>
      <c r="G22">
        <v>-5.849E-2</v>
      </c>
      <c r="H22">
        <v>3.0679999999999999E-2</v>
      </c>
      <c r="I22" s="4"/>
      <c r="J22" s="5" t="s">
        <v>183</v>
      </c>
      <c r="K22">
        <v>0.2487</v>
      </c>
      <c r="L22">
        <v>-0.16520000000000001</v>
      </c>
      <c r="M22">
        <v>0.36959999999999998</v>
      </c>
      <c r="N22">
        <v>-0.27529999999999999</v>
      </c>
      <c r="O22">
        <v>-0.36409999999999998</v>
      </c>
      <c r="P22">
        <v>0.1045</v>
      </c>
      <c r="Q22" s="4"/>
    </row>
    <row r="23" spans="1:17" x14ac:dyDescent="0.15">
      <c r="A23" s="4"/>
      <c r="B23" s="7" t="s">
        <v>18</v>
      </c>
      <c r="C23" s="8">
        <f t="shared" ref="C23:H23" si="2">SUM(C17:C22)</f>
        <v>-6.1478000000000005E-2</v>
      </c>
      <c r="D23" s="8">
        <f t="shared" si="2"/>
        <v>-0.93810000000000016</v>
      </c>
      <c r="E23" s="8">
        <f t="shared" si="2"/>
        <v>4.4704700000000006</v>
      </c>
      <c r="F23" s="8">
        <f t="shared" si="2"/>
        <v>-4.8775399999999998</v>
      </c>
      <c r="G23" s="8">
        <f t="shared" si="2"/>
        <v>-0.35075999999999996</v>
      </c>
      <c r="H23" s="8">
        <f t="shared" si="2"/>
        <v>-0.1806296</v>
      </c>
      <c r="I23" s="8"/>
      <c r="J23" s="7" t="s">
        <v>18</v>
      </c>
      <c r="K23" s="8">
        <f t="shared" ref="K23:P23" si="3">SUM(K17:K22)</f>
        <v>2.0207000000000002</v>
      </c>
      <c r="L23" s="8">
        <f t="shared" si="3"/>
        <v>-3.4044000000000003</v>
      </c>
      <c r="M23" s="8">
        <f t="shared" si="3"/>
        <v>1.7658799999999999</v>
      </c>
      <c r="N23" s="8">
        <f t="shared" si="3"/>
        <v>-4.1884999999999994</v>
      </c>
      <c r="O23" s="8">
        <f t="shared" si="3"/>
        <v>1.1980999999999997</v>
      </c>
      <c r="P23" s="8">
        <f t="shared" si="3"/>
        <v>-2.1796000000000002</v>
      </c>
      <c r="Q23" s="8"/>
    </row>
    <row r="24" spans="1:17" x14ac:dyDescent="0.15">
      <c r="A24" s="4"/>
      <c r="B24" s="9"/>
      <c r="C24" s="4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"/>
      <c r="P24" s="4"/>
    </row>
    <row r="25" spans="1:17" x14ac:dyDescent="0.15">
      <c r="A25" s="4"/>
      <c r="B25" s="6" t="s">
        <v>23</v>
      </c>
      <c r="C25" s="3"/>
      <c r="D25" s="3"/>
      <c r="E25" s="3"/>
      <c r="F25" s="3"/>
      <c r="G25" s="3"/>
      <c r="H25" s="3"/>
      <c r="I25" s="3"/>
      <c r="J25" s="6" t="s">
        <v>184</v>
      </c>
      <c r="K25" s="3"/>
      <c r="L25" s="3"/>
      <c r="M25" s="3"/>
      <c r="N25" s="3"/>
      <c r="O25" s="3"/>
      <c r="P25" s="3"/>
    </row>
    <row r="26" spans="1:17" x14ac:dyDescent="0.15">
      <c r="A26" s="4"/>
      <c r="B26" s="5" t="s">
        <v>133</v>
      </c>
      <c r="C26" s="3" t="s">
        <v>176</v>
      </c>
      <c r="D26" s="3" t="s">
        <v>177</v>
      </c>
      <c r="E26" s="3" t="s">
        <v>134</v>
      </c>
      <c r="F26" s="3" t="s">
        <v>135</v>
      </c>
      <c r="G26" s="3" t="s">
        <v>136</v>
      </c>
      <c r="H26" s="3" t="s">
        <v>137</v>
      </c>
      <c r="I26" s="3"/>
      <c r="J26" s="5" t="s">
        <v>133</v>
      </c>
      <c r="K26" s="3" t="s">
        <v>176</v>
      </c>
      <c r="L26" s="3" t="s">
        <v>177</v>
      </c>
      <c r="M26" s="3" t="s">
        <v>134</v>
      </c>
      <c r="N26" s="3" t="s">
        <v>135</v>
      </c>
      <c r="O26" s="3" t="s">
        <v>136</v>
      </c>
      <c r="P26" s="3" t="s">
        <v>137</v>
      </c>
    </row>
    <row r="27" spans="1:17" x14ac:dyDescent="0.15">
      <c r="A27" s="4"/>
      <c r="B27" s="5" t="s">
        <v>180</v>
      </c>
      <c r="C27">
        <v>1.1819999999999999</v>
      </c>
      <c r="D27">
        <v>-0.16600000000000001</v>
      </c>
      <c r="E27">
        <v>1.9990000000000001</v>
      </c>
      <c r="F27">
        <v>-1.645</v>
      </c>
      <c r="G27">
        <v>-0.28050000000000003</v>
      </c>
      <c r="H27">
        <v>-0.2399</v>
      </c>
      <c r="I27" s="4"/>
      <c r="J27" s="5" t="s">
        <v>180</v>
      </c>
      <c r="K27">
        <v>-0.2394</v>
      </c>
      <c r="L27">
        <v>-1.022</v>
      </c>
      <c r="M27">
        <v>1.0089999999999999</v>
      </c>
      <c r="N27">
        <v>-1.96</v>
      </c>
      <c r="O27">
        <v>8.029E-2</v>
      </c>
      <c r="P27">
        <v>-0.15190000000000001</v>
      </c>
    </row>
    <row r="28" spans="1:17" x14ac:dyDescent="0.15">
      <c r="A28" s="4"/>
      <c r="B28" s="5" t="s">
        <v>181</v>
      </c>
      <c r="C28">
        <v>0.17150000000000001</v>
      </c>
      <c r="D28">
        <v>1.214</v>
      </c>
      <c r="E28">
        <v>0.92010000000000003</v>
      </c>
      <c r="F28">
        <v>0.36230000000000001</v>
      </c>
      <c r="G28">
        <v>-0.12770000000000001</v>
      </c>
      <c r="H28">
        <v>5.9279999999999999E-2</v>
      </c>
      <c r="I28" s="4"/>
      <c r="J28" s="5" t="s">
        <v>181</v>
      </c>
      <c r="K28">
        <v>0.88339999999999996</v>
      </c>
      <c r="L28">
        <v>0.25590000000000002</v>
      </c>
      <c r="M28">
        <v>0.57089999999999996</v>
      </c>
      <c r="N28">
        <v>-0.49540000000000001</v>
      </c>
      <c r="O28">
        <v>0.39429999999999998</v>
      </c>
      <c r="P28">
        <v>-0.21379999999999999</v>
      </c>
    </row>
    <row r="29" spans="1:17" x14ac:dyDescent="0.15">
      <c r="A29" s="4"/>
      <c r="B29" s="5" t="s">
        <v>182</v>
      </c>
      <c r="C29">
        <v>1.224</v>
      </c>
      <c r="D29">
        <v>-1.147</v>
      </c>
      <c r="E29">
        <v>1.022</v>
      </c>
      <c r="F29">
        <v>-2.15</v>
      </c>
      <c r="G29">
        <v>-2.631E-2</v>
      </c>
      <c r="H29">
        <v>8.2000000000000007E-3</v>
      </c>
      <c r="I29" s="4"/>
      <c r="J29" s="5" t="s">
        <v>182</v>
      </c>
      <c r="K29">
        <v>-0.26429999999999998</v>
      </c>
      <c r="L29">
        <v>-1.62</v>
      </c>
      <c r="M29">
        <v>-0.29409999999999997</v>
      </c>
      <c r="N29">
        <v>-1.472</v>
      </c>
      <c r="O29">
        <v>0.65480000000000005</v>
      </c>
      <c r="P29">
        <v>-0.50860000000000005</v>
      </c>
    </row>
    <row r="30" spans="1:17" x14ac:dyDescent="0.15">
      <c r="A30" s="4"/>
      <c r="B30" s="5" t="s">
        <v>183</v>
      </c>
      <c r="C30">
        <v>-1.1779999999999999</v>
      </c>
      <c r="D30">
        <v>1.982</v>
      </c>
      <c r="E30">
        <v>1.7989999999999999</v>
      </c>
      <c r="F30">
        <v>0.3125</v>
      </c>
      <c r="G30">
        <v>-0.13320000000000001</v>
      </c>
      <c r="H30">
        <v>3.9789999999999999E-3</v>
      </c>
      <c r="I30" s="4"/>
      <c r="J30" s="5" t="s">
        <v>183</v>
      </c>
      <c r="K30">
        <v>0.15909999999999999</v>
      </c>
      <c r="L30">
        <v>-0.32400000000000001</v>
      </c>
      <c r="M30">
        <v>0.29499999999999998</v>
      </c>
      <c r="N30">
        <v>-0.58660000000000001</v>
      </c>
      <c r="O30">
        <v>0.26229999999999998</v>
      </c>
      <c r="P30">
        <v>-0.29480000000000001</v>
      </c>
    </row>
    <row r="31" spans="1:17" x14ac:dyDescent="0.15">
      <c r="B31" s="7" t="s">
        <v>18</v>
      </c>
      <c r="C31" s="8">
        <f t="shared" ref="C31:H31" si="4">SUM(C27:C30)</f>
        <v>1.3994999999999997</v>
      </c>
      <c r="D31" s="8">
        <f t="shared" si="4"/>
        <v>1.883</v>
      </c>
      <c r="E31" s="8">
        <f t="shared" si="4"/>
        <v>5.7401</v>
      </c>
      <c r="F31" s="8">
        <f t="shared" si="4"/>
        <v>-3.1201999999999996</v>
      </c>
      <c r="G31" s="8">
        <f t="shared" si="4"/>
        <v>-0.56771000000000005</v>
      </c>
      <c r="H31" s="8">
        <f t="shared" si="4"/>
        <v>-0.16844099999999998</v>
      </c>
      <c r="J31" s="7" t="s">
        <v>18</v>
      </c>
      <c r="K31" s="11">
        <f t="shared" ref="K31:P31" si="5">SUM(K27:K30)</f>
        <v>0.53879999999999995</v>
      </c>
      <c r="L31" s="11">
        <f t="shared" si="5"/>
        <v>-2.7100999999999997</v>
      </c>
      <c r="M31" s="11">
        <f t="shared" si="5"/>
        <v>1.5807999999999998</v>
      </c>
      <c r="N31" s="11">
        <f t="shared" si="5"/>
        <v>-4.5140000000000002</v>
      </c>
      <c r="O31" s="11">
        <f t="shared" si="5"/>
        <v>1.3916899999999999</v>
      </c>
      <c r="P31" s="11">
        <f t="shared" si="5"/>
        <v>-1.1691</v>
      </c>
    </row>
  </sheetData>
  <sheetProtection selectLockedCells="1" selectUnlockedCells="1"/>
  <phoneticPr fontId="5" type="noConversion"/>
  <pageMargins left="0.78749999999999998" right="0.78749999999999998" top="1.0527777777777778" bottom="1.0527777777777778" header="0.78749999999999998" footer="0.78749999999999998"/>
  <pageSetup firstPageNumber="0" orientation="landscape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I6"/>
  <sheetViews>
    <sheetView workbookViewId="0">
      <selection activeCell="N25" sqref="N25"/>
    </sheetView>
  </sheetViews>
  <sheetFormatPr baseColWidth="10" defaultColWidth="11.6640625" defaultRowHeight="13" x14ac:dyDescent="0.15"/>
  <sheetData>
    <row r="2" spans="1:9" x14ac:dyDescent="0.15">
      <c r="B2" t="s">
        <v>185</v>
      </c>
      <c r="C2" t="s">
        <v>186</v>
      </c>
      <c r="D2" t="s">
        <v>21</v>
      </c>
      <c r="E2" t="s">
        <v>22</v>
      </c>
      <c r="F2" t="s">
        <v>23</v>
      </c>
      <c r="G2" t="s">
        <v>20</v>
      </c>
      <c r="H2" t="s">
        <v>187</v>
      </c>
      <c r="I2" t="s">
        <v>188</v>
      </c>
    </row>
    <row r="3" spans="1:9" x14ac:dyDescent="0.15">
      <c r="A3" t="s">
        <v>189</v>
      </c>
      <c r="B3" t="s">
        <v>190</v>
      </c>
      <c r="C3" t="s">
        <v>191</v>
      </c>
      <c r="D3" t="s">
        <v>192</v>
      </c>
      <c r="E3" t="s">
        <v>193</v>
      </c>
      <c r="F3" t="s">
        <v>194</v>
      </c>
      <c r="G3" t="s">
        <v>195</v>
      </c>
      <c r="H3" t="s">
        <v>196</v>
      </c>
      <c r="I3" t="s">
        <v>197</v>
      </c>
    </row>
    <row r="4" spans="1:9" x14ac:dyDescent="0.15">
      <c r="B4" t="s">
        <v>198</v>
      </c>
      <c r="C4" t="s">
        <v>199</v>
      </c>
      <c r="D4" t="s">
        <v>200</v>
      </c>
      <c r="E4" t="s">
        <v>201</v>
      </c>
      <c r="F4" t="s">
        <v>202</v>
      </c>
      <c r="G4" t="s">
        <v>203</v>
      </c>
      <c r="H4" t="s">
        <v>79</v>
      </c>
      <c r="I4" t="s">
        <v>204</v>
      </c>
    </row>
    <row r="6" spans="1:9" x14ac:dyDescent="0.15">
      <c r="A6" t="s">
        <v>205</v>
      </c>
      <c r="B6" t="s">
        <v>206</v>
      </c>
      <c r="C6" t="s">
        <v>207</v>
      </c>
      <c r="D6" t="s">
        <v>208</v>
      </c>
      <c r="E6" t="s">
        <v>209</v>
      </c>
      <c r="F6" t="s">
        <v>210</v>
      </c>
      <c r="G6" t="s">
        <v>211</v>
      </c>
      <c r="H6" t="s">
        <v>212</v>
      </c>
      <c r="I6" t="s">
        <v>213</v>
      </c>
    </row>
  </sheetData>
  <sheetProtection selectLockedCells="1" selectUnlockedCells="1"/>
  <phoneticPr fontId="5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6"/>
  <sheetViews>
    <sheetView workbookViewId="0">
      <selection activeCell="F3" sqref="F3"/>
    </sheetView>
  </sheetViews>
  <sheetFormatPr baseColWidth="10" defaultColWidth="11.6640625" defaultRowHeight="13" x14ac:dyDescent="0.15"/>
  <cols>
    <col min="2" max="2" width="18.33203125" customWidth="1"/>
  </cols>
  <sheetData>
    <row r="1" spans="1:6" x14ac:dyDescent="0.15">
      <c r="A1" t="s">
        <v>214</v>
      </c>
    </row>
    <row r="2" spans="1:6" x14ac:dyDescent="0.15">
      <c r="C2" t="s">
        <v>215</v>
      </c>
      <c r="D2" t="s">
        <v>216</v>
      </c>
      <c r="E2" t="s">
        <v>217</v>
      </c>
    </row>
    <row r="3" spans="1:6" x14ac:dyDescent="0.15">
      <c r="B3" t="s">
        <v>218</v>
      </c>
      <c r="C3" t="s">
        <v>219</v>
      </c>
      <c r="D3" t="s">
        <v>220</v>
      </c>
      <c r="E3" t="s">
        <v>221</v>
      </c>
      <c r="F3" t="s">
        <v>222</v>
      </c>
    </row>
    <row r="4" spans="1:6" x14ac:dyDescent="0.15">
      <c r="C4" t="s">
        <v>223</v>
      </c>
      <c r="D4" t="s">
        <v>224</v>
      </c>
      <c r="E4" t="s">
        <v>224</v>
      </c>
    </row>
    <row r="7" spans="1:6" x14ac:dyDescent="0.15">
      <c r="A7" t="s">
        <v>225</v>
      </c>
      <c r="C7" t="s">
        <v>226</v>
      </c>
    </row>
    <row r="8" spans="1:6" x14ac:dyDescent="0.15">
      <c r="C8" t="s">
        <v>215</v>
      </c>
      <c r="D8" t="s">
        <v>216</v>
      </c>
      <c r="E8" t="s">
        <v>227</v>
      </c>
    </row>
    <row r="9" spans="1:6" x14ac:dyDescent="0.15">
      <c r="B9" t="s">
        <v>152</v>
      </c>
    </row>
    <row r="10" spans="1:6" x14ac:dyDescent="0.15">
      <c r="B10" t="s">
        <v>228</v>
      </c>
      <c r="C10" t="s">
        <v>229</v>
      </c>
      <c r="D10" t="s">
        <v>230</v>
      </c>
      <c r="E10" t="s">
        <v>231</v>
      </c>
    </row>
    <row r="11" spans="1:6" x14ac:dyDescent="0.15">
      <c r="C11" t="s">
        <v>232</v>
      </c>
      <c r="D11" t="s">
        <v>233</v>
      </c>
      <c r="E11" t="s">
        <v>67</v>
      </c>
    </row>
    <row r="12" spans="1:6" x14ac:dyDescent="0.15">
      <c r="B12" t="s">
        <v>234</v>
      </c>
      <c r="C12" t="s">
        <v>235</v>
      </c>
      <c r="D12" t="s">
        <v>236</v>
      </c>
      <c r="E12" t="s">
        <v>237</v>
      </c>
    </row>
    <row r="13" spans="1:6" x14ac:dyDescent="0.15">
      <c r="C13" t="s">
        <v>96</v>
      </c>
      <c r="D13" t="s">
        <v>67</v>
      </c>
      <c r="E13" t="s">
        <v>238</v>
      </c>
    </row>
    <row r="14" spans="1:6" x14ac:dyDescent="0.15">
      <c r="B14" t="s">
        <v>239</v>
      </c>
      <c r="C14" t="s">
        <v>240</v>
      </c>
      <c r="D14" t="s">
        <v>241</v>
      </c>
      <c r="E14" t="s">
        <v>242</v>
      </c>
      <c r="F14" t="s">
        <v>243</v>
      </c>
    </row>
    <row r="15" spans="1:6" x14ac:dyDescent="0.15">
      <c r="C15" t="s">
        <v>223</v>
      </c>
      <c r="D15" t="s">
        <v>118</v>
      </c>
      <c r="E15" t="s">
        <v>160</v>
      </c>
    </row>
    <row r="16" spans="1:6" x14ac:dyDescent="0.15">
      <c r="B16" t="s">
        <v>244</v>
      </c>
      <c r="C16" t="s">
        <v>245</v>
      </c>
      <c r="D16" t="s">
        <v>246</v>
      </c>
      <c r="E16" t="s">
        <v>247</v>
      </c>
    </row>
    <row r="17" spans="2:5" x14ac:dyDescent="0.15">
      <c r="C17" t="s">
        <v>248</v>
      </c>
      <c r="D17" t="s">
        <v>249</v>
      </c>
      <c r="E17" t="s">
        <v>250</v>
      </c>
    </row>
    <row r="18" spans="2:5" x14ac:dyDescent="0.15">
      <c r="B18" t="s">
        <v>251</v>
      </c>
      <c r="C18" t="s">
        <v>252</v>
      </c>
      <c r="D18" t="s">
        <v>253</v>
      </c>
      <c r="E18" t="s">
        <v>240</v>
      </c>
    </row>
    <row r="19" spans="2:5" x14ac:dyDescent="0.15">
      <c r="C19" t="s">
        <v>254</v>
      </c>
      <c r="D19" t="s">
        <v>232</v>
      </c>
      <c r="E19" t="s">
        <v>255</v>
      </c>
    </row>
    <row r="20" spans="2:5" x14ac:dyDescent="0.15">
      <c r="B20" t="s">
        <v>22</v>
      </c>
      <c r="C20" t="s">
        <v>210</v>
      </c>
      <c r="D20" t="s">
        <v>256</v>
      </c>
      <c r="E20" t="s">
        <v>257</v>
      </c>
    </row>
    <row r="21" spans="2:5" x14ac:dyDescent="0.15">
      <c r="C21" t="s">
        <v>258</v>
      </c>
      <c r="D21" t="s">
        <v>259</v>
      </c>
      <c r="E21" t="s">
        <v>250</v>
      </c>
    </row>
    <row r="22" spans="2:5" x14ac:dyDescent="0.15">
      <c r="B22" t="s">
        <v>21</v>
      </c>
      <c r="C22" t="s">
        <v>206</v>
      </c>
      <c r="D22" t="s">
        <v>260</v>
      </c>
      <c r="E22" t="s">
        <v>261</v>
      </c>
    </row>
    <row r="23" spans="2:5" x14ac:dyDescent="0.15">
      <c r="C23" t="s">
        <v>90</v>
      </c>
      <c r="D23" t="s">
        <v>262</v>
      </c>
      <c r="E23" t="s">
        <v>122</v>
      </c>
    </row>
    <row r="24" spans="2:5" x14ac:dyDescent="0.15">
      <c r="B24" t="s">
        <v>20</v>
      </c>
      <c r="C24" t="s">
        <v>48</v>
      </c>
      <c r="D24" t="s">
        <v>263</v>
      </c>
      <c r="E24" t="s">
        <v>264</v>
      </c>
    </row>
    <row r="25" spans="2:5" x14ac:dyDescent="0.15">
      <c r="C25" t="s">
        <v>265</v>
      </c>
      <c r="D25" t="s">
        <v>266</v>
      </c>
      <c r="E25" t="s">
        <v>73</v>
      </c>
    </row>
    <row r="26" spans="2:5" x14ac:dyDescent="0.15">
      <c r="B26" t="s">
        <v>164</v>
      </c>
      <c r="C26" t="s">
        <v>267</v>
      </c>
      <c r="D26" t="s">
        <v>268</v>
      </c>
      <c r="E26" t="s">
        <v>269</v>
      </c>
    </row>
    <row r="27" spans="2:5" x14ac:dyDescent="0.15">
      <c r="C27" t="s">
        <v>270</v>
      </c>
      <c r="D27" t="s">
        <v>271</v>
      </c>
      <c r="E27" t="s">
        <v>122</v>
      </c>
    </row>
    <row r="28" spans="2:5" x14ac:dyDescent="0.15">
      <c r="B28" t="s">
        <v>23</v>
      </c>
      <c r="C28" t="s">
        <v>272</v>
      </c>
      <c r="D28" t="s">
        <v>273</v>
      </c>
      <c r="E28" t="s">
        <v>50</v>
      </c>
    </row>
    <row r="29" spans="2:5" x14ac:dyDescent="0.15">
      <c r="C29" t="s">
        <v>274</v>
      </c>
      <c r="D29" t="s">
        <v>275</v>
      </c>
      <c r="E29" t="s">
        <v>276</v>
      </c>
    </row>
    <row r="30" spans="2:5" x14ac:dyDescent="0.15">
      <c r="B30" t="s">
        <v>167</v>
      </c>
      <c r="C30" t="s">
        <v>277</v>
      </c>
      <c r="D30" t="s">
        <v>278</v>
      </c>
      <c r="E30" t="s">
        <v>242</v>
      </c>
    </row>
    <row r="31" spans="2:5" x14ac:dyDescent="0.15">
      <c r="C31" t="s">
        <v>65</v>
      </c>
      <c r="D31" t="s">
        <v>118</v>
      </c>
      <c r="E31" t="s">
        <v>91</v>
      </c>
    </row>
    <row r="34" spans="2:6" x14ac:dyDescent="0.15">
      <c r="B34" t="s">
        <v>279</v>
      </c>
      <c r="C34" t="s">
        <v>215</v>
      </c>
      <c r="D34" t="s">
        <v>280</v>
      </c>
      <c r="E34" t="s">
        <v>217</v>
      </c>
      <c r="F34" t="s">
        <v>281</v>
      </c>
    </row>
    <row r="36" spans="2:6" x14ac:dyDescent="0.15">
      <c r="B36" t="s">
        <v>282</v>
      </c>
      <c r="C36" t="s">
        <v>283</v>
      </c>
      <c r="D36" t="s">
        <v>38</v>
      </c>
      <c r="E36" t="s">
        <v>284</v>
      </c>
      <c r="F36" t="s">
        <v>285</v>
      </c>
    </row>
    <row r="37" spans="2:6" x14ac:dyDescent="0.15">
      <c r="C37" t="s">
        <v>286</v>
      </c>
      <c r="D37" t="s">
        <v>287</v>
      </c>
      <c r="E37" t="s">
        <v>288</v>
      </c>
    </row>
    <row r="38" spans="2:6" x14ac:dyDescent="0.15">
      <c r="B38" t="s">
        <v>289</v>
      </c>
      <c r="C38" t="s">
        <v>290</v>
      </c>
      <c r="D38" t="s">
        <v>291</v>
      </c>
      <c r="E38" t="s">
        <v>292</v>
      </c>
    </row>
    <row r="39" spans="2:6" x14ac:dyDescent="0.15">
      <c r="C39" t="s">
        <v>250</v>
      </c>
      <c r="D39" t="s">
        <v>293</v>
      </c>
      <c r="E39" t="s">
        <v>248</v>
      </c>
    </row>
    <row r="41" spans="2:6" x14ac:dyDescent="0.15">
      <c r="B41" t="s">
        <v>279</v>
      </c>
      <c r="C41" t="s">
        <v>215</v>
      </c>
      <c r="D41" t="s">
        <v>280</v>
      </c>
      <c r="E41" t="s">
        <v>217</v>
      </c>
    </row>
    <row r="42" spans="2:6" x14ac:dyDescent="0.15">
      <c r="F42" t="s">
        <v>294</v>
      </c>
    </row>
    <row r="43" spans="2:6" x14ac:dyDescent="0.15">
      <c r="B43" t="s">
        <v>282</v>
      </c>
      <c r="C43" t="s">
        <v>295</v>
      </c>
      <c r="D43" t="s">
        <v>220</v>
      </c>
      <c r="E43" t="s">
        <v>296</v>
      </c>
    </row>
    <row r="44" spans="2:6" x14ac:dyDescent="0.15">
      <c r="C44" t="s">
        <v>293</v>
      </c>
      <c r="D44" t="s">
        <v>156</v>
      </c>
      <c r="E44" t="s">
        <v>118</v>
      </c>
    </row>
    <row r="45" spans="2:6" x14ac:dyDescent="0.15">
      <c r="B45" t="s">
        <v>289</v>
      </c>
      <c r="C45" t="s">
        <v>297</v>
      </c>
      <c r="D45" t="s">
        <v>298</v>
      </c>
      <c r="E45" t="s">
        <v>299</v>
      </c>
    </row>
    <row r="46" spans="2:6" x14ac:dyDescent="0.15">
      <c r="C46" t="s">
        <v>157</v>
      </c>
      <c r="D46" t="s">
        <v>224</v>
      </c>
      <c r="E46" t="s">
        <v>293</v>
      </c>
    </row>
  </sheetData>
  <sheetProtection selectLockedCells="1" selectUnlockedCells="1"/>
  <phoneticPr fontId="5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Prod_Func_Coef</vt:lpstr>
      <vt:lpstr>ProdFunc_coef_backup</vt:lpstr>
      <vt:lpstr>Plant_Decomp</vt:lpstr>
      <vt:lpstr>Ref5.5c FK-NAICS</vt:lpstr>
      <vt:lpstr>Ref5.4-HiTech</vt:lpstr>
      <vt:lpstr>R5.2 - error_in_firmid</vt:lpstr>
      <vt:lpstr>CR1</vt:lpstr>
      <vt:lpstr>Agg_Numbers</vt:lpstr>
      <vt:lpstr>Revision-Decomp_ALL</vt:lpstr>
      <vt:lpstr>Firm-Size-LS-Avg</vt:lpstr>
      <vt:lpstr>Desc-Con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VanReenen,J</dc:creator>
  <cp:lastModifiedBy>David H Autor</cp:lastModifiedBy>
  <cp:lastPrinted>2019-03-30T01:27:46Z</cp:lastPrinted>
  <dcterms:created xsi:type="dcterms:W3CDTF">2019-03-27T12:38:47Z</dcterms:created>
  <dcterms:modified xsi:type="dcterms:W3CDTF">2019-04-13T06:29:06Z</dcterms:modified>
</cp:coreProperties>
</file>