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3"/>
  <workbookPr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A7C38D94-6676-F24A-A10B-B026041DAA93}" xr6:coauthVersionLast="43" xr6:coauthVersionMax="43" xr10:uidLastSave="{00000000-0000-0000-0000-000000000000}"/>
  <bookViews>
    <workbookView xWindow="0" yWindow="460" windowWidth="28800" windowHeight="16560" tabRatio="500" xr2:uid="{00000000-000D-0000-FFFF-FFFF00000000}"/>
  </bookViews>
  <sheets>
    <sheet name="AppTab_Consolidated" sheetId="13" r:id="rId1"/>
    <sheet name="Backup_Consolidated" sheetId="12" r:id="rId2"/>
    <sheet name="Subsidiaries" sheetId="11" r:id="rId3"/>
    <sheet name="Top500 - 2015" sheetId="1" r:id="rId4"/>
    <sheet name="Top500 - 2000" sheetId="2" r:id="rId5"/>
    <sheet name="Top500 - 1985" sheetId="7" r:id="rId6"/>
    <sheet name="Top1000 - 2015" sheetId="8" r:id="rId7"/>
    <sheet name="Top1000 - 2000" sheetId="9" r:id="rId8"/>
    <sheet name="Top1000 - 1985" sheetId="10" r:id="rId9"/>
  </sheets>
  <definedNames>
    <definedName name="_xlnm.Print_Area" localSheetId="0">AppTab_Consolidated!$A$2:$L$34</definedName>
    <definedName name="_xlnm.Print_Area" localSheetId="1">Backup_Consolidated!$A$2:$L$35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8" i="13" l="1"/>
  <c r="G48" i="13"/>
  <c r="C48" i="13"/>
  <c r="L34" i="13"/>
  <c r="H34" i="13"/>
  <c r="D34" i="13"/>
  <c r="H34" i="12"/>
  <c r="D34" i="12"/>
  <c r="L34" i="12"/>
  <c r="K49" i="12"/>
  <c r="G49" i="12"/>
  <c r="C49" i="12"/>
  <c r="G29" i="9"/>
  <c r="G28" i="9"/>
  <c r="G29" i="8"/>
  <c r="G28" i="8"/>
  <c r="G29" i="2"/>
  <c r="G28" i="2"/>
  <c r="G29" i="1"/>
  <c r="G28" i="1"/>
</calcChain>
</file>

<file path=xl/sharedStrings.xml><?xml version="1.0" encoding="utf-8"?>
<sst xmlns="http://schemas.openxmlformats.org/spreadsheetml/2006/main" count="918" uniqueCount="231">
  <si>
    <t>Name</t>
  </si>
  <si>
    <t>naics</t>
  </si>
  <si>
    <t>sale_rank</t>
  </si>
  <si>
    <t>share_sale</t>
  </si>
  <si>
    <t>share_mkval</t>
  </si>
  <si>
    <t>share_emp</t>
  </si>
  <si>
    <t>us_rev_share</t>
  </si>
  <si>
    <t>us_rev_share2</t>
  </si>
  <si>
    <t>frac_countries_rev</t>
  </si>
  <si>
    <t>Wal-Mart Stores Inc</t>
  </si>
  <si>
    <t>Exxon Mobil Corp</t>
  </si>
  <si>
    <t>Apple Inc</t>
  </si>
  <si>
    <t>Berkshire Hathaway Inc</t>
  </si>
  <si>
    <t>McKesson Corp</t>
  </si>
  <si>
    <t>Unitedhealth Group Inc</t>
  </si>
  <si>
    <t>CVS Health Corp</t>
  </si>
  <si>
    <t>General Motors Co</t>
  </si>
  <si>
    <t>Ford Motor Co</t>
  </si>
  <si>
    <t>AT&amp;T Inc</t>
  </si>
  <si>
    <t>AmerisourceBergen Corp</t>
  </si>
  <si>
    <t>Verizon Communications Inc</t>
  </si>
  <si>
    <t>Chevron Corp</t>
  </si>
  <si>
    <t>Costco Wholesale Corp</t>
  </si>
  <si>
    <t>General Electric Co</t>
  </si>
  <si>
    <t>Federal National Mortgage Association</t>
  </si>
  <si>
    <t>Kroger Co. (The)</t>
  </si>
  <si>
    <t>Amazon.com Inc</t>
  </si>
  <si>
    <t>Walgreens Boots Alliance Inc</t>
  </si>
  <si>
    <t>HP Inc</t>
  </si>
  <si>
    <t>Cardinal Health Inc</t>
  </si>
  <si>
    <t>Express Scripts Holding Co</t>
  </si>
  <si>
    <t>JPMorgan Chase &amp; Co</t>
  </si>
  <si>
    <t>Boeing Co</t>
  </si>
  <si>
    <t>Microsoft Corp</t>
  </si>
  <si>
    <t>U.S. Revenue Share for Top 500</t>
  </si>
  <si>
    <t>U.S. Revenue Share2 for Top 500</t>
  </si>
  <si>
    <t>U.S. Revenue Share2 for Top 25</t>
  </si>
  <si>
    <t>U.S. Revenue Share for Top 25</t>
  </si>
  <si>
    <t>Missing U.S. Revenue Share</t>
  </si>
  <si>
    <t>Missing U.S. Revenue Share2</t>
  </si>
  <si>
    <t>Citigroup Inc</t>
  </si>
  <si>
    <t>Enron Corp</t>
  </si>
  <si>
    <t>International Business Machines Corp</t>
  </si>
  <si>
    <t>General Electric Capital Svc</t>
  </si>
  <si>
    <t>AT&amp;T Corp</t>
  </si>
  <si>
    <t>Citicorp</t>
  </si>
  <si>
    <t>Altria Group Inc</t>
  </si>
  <si>
    <t>Bank of America Corp</t>
  </si>
  <si>
    <t>General Electric Capital Corp</t>
  </si>
  <si>
    <t>Texaco Inc</t>
  </si>
  <si>
    <t>Duke Energy Corp</t>
  </si>
  <si>
    <t>American International Group Inc</t>
  </si>
  <si>
    <t>Morgan Stanley</t>
  </si>
  <si>
    <t>Mobil Corp</t>
  </si>
  <si>
    <t>Mobil Oil Corp</t>
  </si>
  <si>
    <t>Sears Roebuck &amp; Co</t>
  </si>
  <si>
    <t>E. I. du Pont de Nemours and Co</t>
  </si>
  <si>
    <t>Citigroup Global Markets Holdings Inc</t>
  </si>
  <si>
    <t>Amoco Corp</t>
  </si>
  <si>
    <t>Sears Holdings Corp</t>
  </si>
  <si>
    <t>Atlantic Richfield Co</t>
  </si>
  <si>
    <t>Chrysler Corp</t>
  </si>
  <si>
    <t>Shell Oil Co</t>
  </si>
  <si>
    <t>Safeway Inc</t>
  </si>
  <si>
    <t>Aetna Inc.</t>
  </si>
  <si>
    <t>USX Corp-Consolidated</t>
  </si>
  <si>
    <t>Cigna Corp</t>
  </si>
  <si>
    <t>GTE Corp</t>
  </si>
  <si>
    <t>U.S. Revenue Share for Top 1000</t>
  </si>
  <si>
    <t>U.S. Revenue Share2 for Top 1000</t>
  </si>
  <si>
    <t>labshare</t>
  </si>
  <si>
    <t>avg_labshare_sic4</t>
  </si>
  <si>
    <t>avg_labshare_sic3</t>
  </si>
  <si>
    <t>avg_labshare_sic2</t>
  </si>
  <si>
    <t>IBM Corp</t>
  </si>
  <si>
    <t>USX Corp</t>
  </si>
  <si>
    <t>Du Pont Co</t>
  </si>
  <si>
    <t>Petroleum</t>
  </si>
  <si>
    <t>Conglomerate</t>
  </si>
  <si>
    <t>Dept Stores</t>
  </si>
  <si>
    <t>Automotive</t>
  </si>
  <si>
    <t>Automobiles</t>
  </si>
  <si>
    <t>Telecom</t>
  </si>
  <si>
    <t>Banking</t>
  </si>
  <si>
    <t>Chemicals</t>
  </si>
  <si>
    <t>Oil and Gas</t>
  </si>
  <si>
    <t>Food Stores</t>
  </si>
  <si>
    <t>Insurance</t>
  </si>
  <si>
    <t>n/a</t>
  </si>
  <si>
    <t>AIG Inc</t>
  </si>
  <si>
    <t>Verizon Comm. Inc</t>
  </si>
  <si>
    <t>Merchandise Stores</t>
  </si>
  <si>
    <t>Computers</t>
  </si>
  <si>
    <t>Tobacco</t>
  </si>
  <si>
    <t>Airplanes</t>
  </si>
  <si>
    <t>Energy</t>
  </si>
  <si>
    <t>Walgreens Boots Inc</t>
  </si>
  <si>
    <t>AmerisourceBergen Co</t>
  </si>
  <si>
    <t>Drugs Wholesale</t>
  </si>
  <si>
    <t>Internet Shopping</t>
  </si>
  <si>
    <t>Drug Stores</t>
  </si>
  <si>
    <t>Year 1985</t>
  </si>
  <si>
    <t>Year 2000</t>
  </si>
  <si>
    <t>Year 2015</t>
  </si>
  <si>
    <t>Company</t>
  </si>
  <si>
    <t>Industry</t>
  </si>
  <si>
    <t>Rank</t>
  </si>
  <si>
    <t>Bank/Insurance</t>
  </si>
  <si>
    <t>Retail</t>
  </si>
  <si>
    <t>Total</t>
  </si>
  <si>
    <t>Conglomerates</t>
  </si>
  <si>
    <t>Merch. Stores</t>
  </si>
  <si>
    <t>Sales $bn</t>
  </si>
  <si>
    <t xml:space="preserve">Berkshire Hathaway </t>
  </si>
  <si>
    <t xml:space="preserve">Unitedhealth Group </t>
  </si>
  <si>
    <t xml:space="preserve">AmerisourceBergen </t>
  </si>
  <si>
    <t xml:space="preserve">Costco Wholesale </t>
  </si>
  <si>
    <t>Bank of America Co</t>
  </si>
  <si>
    <t xml:space="preserve">JPMorgan Chase </t>
  </si>
  <si>
    <t>Drugs Wholes.</t>
  </si>
  <si>
    <t>Internet Sales</t>
  </si>
  <si>
    <t>Walgreens Boots</t>
  </si>
  <si>
    <t>Express Scripts Co</t>
  </si>
  <si>
    <t>Software</t>
  </si>
  <si>
    <t>Other Mfg (Tobacco)</t>
  </si>
  <si>
    <t>Computers/Software</t>
  </si>
  <si>
    <t>Aircraft</t>
  </si>
  <si>
    <t>Total Sales Top 25 Firms</t>
  </si>
  <si>
    <t>Top 25 Largest U.S. Companies by Sales</t>
  </si>
  <si>
    <t>Home Depot Inc. (The)</t>
  </si>
  <si>
    <t>Merrill Lynch &amp; Co Inc</t>
  </si>
  <si>
    <t>Compaq Computer Corp</t>
  </si>
  <si>
    <t>Tenneco Inc</t>
  </si>
  <si>
    <t>Tennessee Gas Pipeline Co</t>
  </si>
  <si>
    <t>United Technologies Corp</t>
  </si>
  <si>
    <t>The Kroger Co</t>
  </si>
  <si>
    <t>Merrill Lynch &amp; Co</t>
  </si>
  <si>
    <t xml:space="preserve">Compaq Computer </t>
  </si>
  <si>
    <t>Petroleum, Chem</t>
  </si>
  <si>
    <t>Oil/Energy/Chem</t>
  </si>
  <si>
    <t>note: I list USX as Steel, and list IBM as Computers</t>
  </si>
  <si>
    <t>Auto/Aircraft/Steel</t>
  </si>
  <si>
    <t>Pharmacies</t>
  </si>
  <si>
    <t>Drug Wholes./Pharma Svc</t>
  </si>
  <si>
    <t>Occidental Petroleum Corp</t>
  </si>
  <si>
    <t>Travelers Corp</t>
  </si>
  <si>
    <t>Exxon Corp</t>
  </si>
  <si>
    <t>Kmart Corp, became Sears Holdings Corp after buying Sears in 2004</t>
  </si>
  <si>
    <t>Kmart Corp</t>
  </si>
  <si>
    <t>Travelers Group, became Citigroup after buying Citicorp in 1998</t>
  </si>
  <si>
    <t>Travelers Group</t>
  </si>
  <si>
    <t>Phillips Petroleum Co, became Conocophillips after merging with smaller Conoco in 2002</t>
  </si>
  <si>
    <t>Phillips Petroleum Co</t>
  </si>
  <si>
    <t>gvkey</t>
  </si>
  <si>
    <t>year</t>
  </si>
  <si>
    <t>conm</t>
  </si>
  <si>
    <t>CONOCOPHILLIPS</t>
  </si>
  <si>
    <t>1950 - 2015</t>
  </si>
  <si>
    <t>CONOCO INC</t>
  </si>
  <si>
    <t>1993 - 2001</t>
  </si>
  <si>
    <t>CITIGROUP INC</t>
  </si>
  <si>
    <t>1978  - 2015</t>
  </si>
  <si>
    <t>CITICORP</t>
  </si>
  <si>
    <t>1955  - 2004</t>
  </si>
  <si>
    <t>SEARS HOLDINGS CORP</t>
  </si>
  <si>
    <t>SEARS ROEBUCK &amp; CO</t>
  </si>
  <si>
    <t>1950 - 2004</t>
  </si>
  <si>
    <t>EXXON MOBIL CORP</t>
  </si>
  <si>
    <t>MOBIL CORP</t>
  </si>
  <si>
    <t>1950 - 1998</t>
  </si>
  <si>
    <t>MOBIL OIL CORP</t>
  </si>
  <si>
    <t>1976 - 1985</t>
  </si>
  <si>
    <t>SBC Communications, became AT&amp;T Inc after taking over AT&amp;T Corp in 1995</t>
  </si>
  <si>
    <t>SBC Communications</t>
  </si>
  <si>
    <t>AT&amp;T INC</t>
  </si>
  <si>
    <t>AT&amp;T CORP</t>
  </si>
  <si>
    <t>1984 - 2015</t>
  </si>
  <si>
    <t>GENERAL ELECTRIC CAPITAL SVC</t>
  </si>
  <si>
    <t>1985 - 2010</t>
  </si>
  <si>
    <t>GENERAL ELECTRIC CAP CORP</t>
  </si>
  <si>
    <t>1974  - 2014</t>
  </si>
  <si>
    <t>GENERAL ELECTRIC CO</t>
  </si>
  <si>
    <t>CONNECTED COMPANIES:</t>
  </si>
  <si>
    <t>Exxon Corp, became Exxon Mobil Corp after buying Mobil Corp in 1999</t>
  </si>
  <si>
    <t>Mobil Oil Corp was a subsidiary of Mobil Corp in 1982, it's unclear whether it was a separate company in 1985.</t>
  </si>
  <si>
    <t>LINK</t>
  </si>
  <si>
    <t>It's unclear why Citicorp continues to be listed in Compustat through 2004</t>
  </si>
  <si>
    <t>I rename this to Exxon Corp in 1985</t>
  </si>
  <si>
    <t>I rename this to Kmart Corp in 1985</t>
  </si>
  <si>
    <t>I rename this to Travelers Group in 1985</t>
  </si>
  <si>
    <t>I rename this to Phillips Petroleum in 1985</t>
  </si>
  <si>
    <t>I rename this to SBC Communications in 2000</t>
  </si>
  <si>
    <t xml:space="preserve">GE Capital Services was acquired by GE Capital in 2012. GE Capital sold most of its assets in 2015. </t>
  </si>
  <si>
    <t>Finance</t>
  </si>
  <si>
    <t>GE Capital Services</t>
  </si>
  <si>
    <t>GE Capital Corp</t>
  </si>
  <si>
    <t>Were these really three separate companies in 2000? (Combined top 500 sales share of 3.16% in 2000, and of only 0.97% in 2015)</t>
  </si>
  <si>
    <t xml:space="preserve">Atlantic Richfield </t>
  </si>
  <si>
    <t>SBC Comm. Inc</t>
  </si>
  <si>
    <t>Pharma Svc</t>
  </si>
  <si>
    <t xml:space="preserve">Bank of America </t>
  </si>
  <si>
    <t>Sears Roebuck &amp;Co</t>
  </si>
  <si>
    <t>Steel</t>
  </si>
  <si>
    <t>does not have a Compustat market value after 1998</t>
  </si>
  <si>
    <t>never had a market value in Compustat</t>
  </si>
  <si>
    <t>REMOVED SUBSIDIARIES:</t>
  </si>
  <si>
    <t>Phillips Petroleum</t>
  </si>
  <si>
    <t>Home Depot Inc</t>
  </si>
  <si>
    <t>Hardware St.</t>
  </si>
  <si>
    <t>has_xlr</t>
  </si>
  <si>
    <t>522110</t>
  </si>
  <si>
    <t>444110</t>
  </si>
  <si>
    <t>523110</t>
  </si>
  <si>
    <t>334111</t>
  </si>
  <si>
    <t>424210</t>
  </si>
  <si>
    <t>336390</t>
  </si>
  <si>
    <t>424720</t>
  </si>
  <si>
    <t>336412</t>
  </si>
  <si>
    <t>211111</t>
  </si>
  <si>
    <t>524126</t>
  </si>
  <si>
    <t>Deflator: US dollars deflated to December 2015 US Dollars using CPI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</si>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</sst>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i/>
      <sz val="11"/>
      <color rgb="FFFF0000"/>
      <name val="Times New Roman"/>
      <family val="1"/>
    </font>
    <font>
      <u/>
      <sz val="11"/>
      <color theme="10"/>
      <name val="Times New Roman"/>
      <family val="1"/>
    </font>
    <font>
      <sz val="12"/>
      <name val="Garamond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64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164" fontId="4" fillId="0" borderId="0" xfId="1" applyNumberFormat="1" applyFont="1"/>
    <xf numFmtId="10" fontId="2" fillId="0" borderId="0" xfId="0" applyNumberFormat="1" applyFont="1"/>
    <xf numFmtId="10" fontId="4" fillId="0" borderId="0" xfId="0" applyNumberFormat="1" applyFont="1"/>
    <xf numFmtId="10" fontId="6" fillId="0" borderId="0" xfId="0" applyNumberFormat="1" applyFont="1"/>
    <xf numFmtId="10" fontId="3" fillId="0" borderId="0" xfId="0" applyNumberFormat="1" applyFont="1"/>
    <xf numFmtId="10" fontId="3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Fill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horizontal="center"/>
    </xf>
    <xf numFmtId="1" fontId="12" fillId="0" borderId="0" xfId="0" applyNumberFormat="1" applyFont="1"/>
    <xf numFmtId="10" fontId="13" fillId="0" borderId="0" xfId="1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14" fillId="2" borderId="0" xfId="12" applyFont="1" applyFill="1"/>
    <xf numFmtId="0" fontId="13" fillId="0" borderId="0" xfId="0" applyFont="1"/>
    <xf numFmtId="0" fontId="13" fillId="2" borderId="0" xfId="0" applyFont="1" applyFill="1"/>
    <xf numFmtId="0" fontId="3" fillId="0" borderId="0" xfId="0" applyFont="1" applyAlignment="1">
      <alignment horizontal="right"/>
    </xf>
    <xf numFmtId="165" fontId="4" fillId="0" borderId="0" xfId="0" applyNumberFormat="1" applyFont="1"/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165" fontId="10" fillId="0" borderId="0" xfId="0" applyNumberFormat="1" applyFont="1"/>
    <xf numFmtId="0" fontId="15" fillId="0" borderId="0" xfId="0" applyFont="1" applyBorder="1" applyAlignment="1">
      <alignment horizontal="center"/>
    </xf>
    <xf numFmtId="0" fontId="10" fillId="0" borderId="0" xfId="0" applyFont="1" applyBorder="1"/>
    <xf numFmtId="0" fontId="15" fillId="0" borderId="0" xfId="0" applyFont="1" applyBorder="1"/>
    <xf numFmtId="0" fontId="15" fillId="0" borderId="0" xfId="0" applyFont="1" applyFill="1" applyBorder="1"/>
    <xf numFmtId="10" fontId="15" fillId="0" borderId="0" xfId="1" applyNumberFormat="1" applyFont="1"/>
    <xf numFmtId="0" fontId="15" fillId="0" borderId="1" xfId="13" quotePrefix="1" applyFont="1" applyBorder="1" applyAlignment="1">
      <alignment horizont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5" fillId="0" borderId="1" xfId="0" applyFont="1" applyBorder="1"/>
    <xf numFmtId="3" fontId="10" fillId="0" borderId="1" xfId="0" applyNumberFormat="1" applyFont="1" applyBorder="1"/>
  </cellXfs>
  <cellStyles count="1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/>
    <cellStyle name="Normal" xfId="0" builtinId="0"/>
    <cellStyle name="Percent" xfId="1" builtinId="5"/>
    <cellStyle name="常规 2" xfId="13" xr:uid="{F4F91E30-5BB7-E64D-82B7-458930C9864D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pi.com/Archives/1982/03/12/Mobil-Oil-Corp-will-add-200-employees-to-its/2541384757200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8531-C9D2-8742-8B63-503F17F2624B}">
  <dimension ref="A1:S56"/>
  <sheetViews>
    <sheetView showGridLines="0" tabSelected="1" topLeftCell="A20" zoomScale="131" workbookViewId="0">
      <selection activeCell="L34" sqref="A3:L34"/>
    </sheetView>
  </sheetViews>
  <sheetFormatPr baseColWidth="10" defaultColWidth="10.6640625" defaultRowHeight="16" x14ac:dyDescent="0.2"/>
  <cols>
    <col min="1" max="1" width="5.1640625" style="19" customWidth="1"/>
    <col min="2" max="2" width="18.33203125" style="18" customWidth="1"/>
    <col min="3" max="3" width="12.5" style="18" customWidth="1"/>
    <col min="4" max="4" width="8.5" style="18" customWidth="1"/>
    <col min="5" max="5" width="2.6640625" style="18" customWidth="1"/>
    <col min="6" max="6" width="18.33203125" style="18" customWidth="1"/>
    <col min="7" max="7" width="11.5" style="18" customWidth="1"/>
    <col min="8" max="8" width="8.83203125" style="18" customWidth="1"/>
    <col min="9" max="9" width="2.6640625" style="18" customWidth="1"/>
    <col min="10" max="10" width="18.33203125" style="18" customWidth="1"/>
    <col min="11" max="11" width="12.5" style="18" customWidth="1"/>
    <col min="12" max="12" width="8.33203125" style="18" customWidth="1"/>
    <col min="13" max="16384" width="10.6640625" style="18"/>
  </cols>
  <sheetData>
    <row r="1" spans="1:15" x14ac:dyDescent="0.2">
      <c r="F1" s="18" t="s">
        <v>128</v>
      </c>
    </row>
    <row r="2" spans="1:15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5" x14ac:dyDescent="0.2">
      <c r="B3" s="41">
        <v>1985</v>
      </c>
      <c r="C3" s="41"/>
      <c r="D3" s="41"/>
      <c r="E3" s="15"/>
      <c r="F3" s="41">
        <v>2000</v>
      </c>
      <c r="G3" s="41"/>
      <c r="H3" s="41"/>
      <c r="I3" s="15"/>
      <c r="J3" s="41">
        <v>2015</v>
      </c>
      <c r="K3" s="41"/>
      <c r="L3" s="41"/>
    </row>
    <row r="4" spans="1:15" ht="8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5" ht="16" customHeight="1" x14ac:dyDescent="0.2">
      <c r="A5" s="39" t="s">
        <v>106</v>
      </c>
      <c r="B5" s="54" t="s">
        <v>104</v>
      </c>
      <c r="C5" s="54" t="s">
        <v>105</v>
      </c>
      <c r="D5" s="54" t="s">
        <v>112</v>
      </c>
      <c r="E5" s="54"/>
      <c r="F5" s="54" t="s">
        <v>104</v>
      </c>
      <c r="G5" s="54" t="s">
        <v>105</v>
      </c>
      <c r="H5" s="54" t="s">
        <v>112</v>
      </c>
      <c r="I5" s="54"/>
      <c r="J5" s="54" t="s">
        <v>104</v>
      </c>
      <c r="K5" s="54" t="s">
        <v>105</v>
      </c>
      <c r="L5" s="54" t="s">
        <v>112</v>
      </c>
    </row>
    <row r="6" spans="1:15" ht="17" x14ac:dyDescent="0.2">
      <c r="A6" s="50" t="s">
        <v>221</v>
      </c>
      <c r="B6" s="50" t="s">
        <v>222</v>
      </c>
      <c r="C6" s="50" t="s">
        <v>223</v>
      </c>
      <c r="D6" s="51" t="s">
        <v>224</v>
      </c>
      <c r="E6" s="24"/>
      <c r="F6" s="51" t="s">
        <v>225</v>
      </c>
      <c r="G6" s="51" t="s">
        <v>226</v>
      </c>
      <c r="H6" s="50" t="s">
        <v>227</v>
      </c>
      <c r="I6" s="24"/>
      <c r="J6" s="50" t="s">
        <v>228</v>
      </c>
      <c r="K6" s="50" t="s">
        <v>229</v>
      </c>
      <c r="L6" s="53" t="s">
        <v>230</v>
      </c>
      <c r="M6" s="52"/>
      <c r="N6" s="52"/>
      <c r="O6" s="46"/>
    </row>
    <row r="7" spans="1:15" ht="8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5" ht="16" customHeight="1" x14ac:dyDescent="0.2">
      <c r="A8" s="42">
        <v>1</v>
      </c>
      <c r="B8" s="43" t="s">
        <v>16</v>
      </c>
      <c r="C8" s="43" t="s">
        <v>81</v>
      </c>
      <c r="D8" s="44">
        <v>209.32959610317806</v>
      </c>
      <c r="F8" s="43" t="s">
        <v>10</v>
      </c>
      <c r="G8" s="43" t="s">
        <v>77</v>
      </c>
      <c r="H8" s="44">
        <v>280.73320285223372</v>
      </c>
      <c r="J8" s="43" t="s">
        <v>9</v>
      </c>
      <c r="K8" s="43" t="s">
        <v>111</v>
      </c>
      <c r="L8" s="44">
        <v>479.43790518508564</v>
      </c>
    </row>
    <row r="9" spans="1:15" ht="16" customHeight="1" x14ac:dyDescent="0.2">
      <c r="A9" s="42">
        <v>2</v>
      </c>
      <c r="B9" s="43" t="s">
        <v>146</v>
      </c>
      <c r="C9" s="43" t="s">
        <v>77</v>
      </c>
      <c r="D9" s="44">
        <v>188.26325441095889</v>
      </c>
      <c r="F9" s="43" t="s">
        <v>9</v>
      </c>
      <c r="G9" s="43" t="s">
        <v>111</v>
      </c>
      <c r="H9" s="44">
        <v>260.06347117312077</v>
      </c>
      <c r="J9" s="43" t="s">
        <v>10</v>
      </c>
      <c r="K9" s="43" t="s">
        <v>77</v>
      </c>
      <c r="L9" s="44">
        <v>236.81</v>
      </c>
    </row>
    <row r="10" spans="1:15" ht="16" customHeight="1" x14ac:dyDescent="0.2">
      <c r="A10" s="42">
        <v>3</v>
      </c>
      <c r="B10" s="43" t="s">
        <v>44</v>
      </c>
      <c r="C10" s="43" t="s">
        <v>82</v>
      </c>
      <c r="D10" s="44">
        <v>122.5736971679452</v>
      </c>
      <c r="F10" s="43" t="s">
        <v>16</v>
      </c>
      <c r="G10" s="43" t="s">
        <v>81</v>
      </c>
      <c r="H10" s="44">
        <v>245.96082601374573</v>
      </c>
      <c r="J10" s="43" t="s">
        <v>11</v>
      </c>
      <c r="K10" s="43" t="s">
        <v>92</v>
      </c>
      <c r="L10" s="44">
        <v>234.08801176584535</v>
      </c>
    </row>
    <row r="11" spans="1:15" ht="16" customHeight="1" x14ac:dyDescent="0.2">
      <c r="A11" s="42">
        <v>4</v>
      </c>
      <c r="B11" s="43" t="s">
        <v>53</v>
      </c>
      <c r="C11" s="43" t="s">
        <v>77</v>
      </c>
      <c r="D11" s="44">
        <v>121.55128735649316</v>
      </c>
      <c r="F11" s="43" t="s">
        <v>17</v>
      </c>
      <c r="G11" s="43" t="s">
        <v>81</v>
      </c>
      <c r="H11" s="44">
        <v>231.66690804123715</v>
      </c>
      <c r="J11" s="43" t="s">
        <v>113</v>
      </c>
      <c r="K11" s="43" t="s">
        <v>78</v>
      </c>
      <c r="L11" s="44">
        <v>210.821</v>
      </c>
    </row>
    <row r="12" spans="1:15" ht="16" customHeight="1" x14ac:dyDescent="0.2">
      <c r="A12" s="42">
        <v>5</v>
      </c>
      <c r="B12" s="43" t="s">
        <v>17</v>
      </c>
      <c r="C12" s="43" t="s">
        <v>81</v>
      </c>
      <c r="D12" s="44">
        <v>114.63155656860275</v>
      </c>
      <c r="F12" s="43" t="s">
        <v>23</v>
      </c>
      <c r="G12" s="43" t="s">
        <v>78</v>
      </c>
      <c r="H12" s="44">
        <v>174.43538457044676</v>
      </c>
      <c r="J12" s="43" t="s">
        <v>13</v>
      </c>
      <c r="K12" s="43" t="s">
        <v>119</v>
      </c>
      <c r="L12" s="44">
        <v>190.69798916321542</v>
      </c>
    </row>
    <row r="13" spans="1:15" ht="16" customHeight="1" x14ac:dyDescent="0.2">
      <c r="A13" s="42">
        <v>6</v>
      </c>
      <c r="B13" s="43" t="s">
        <v>74</v>
      </c>
      <c r="C13" s="43" t="s">
        <v>92</v>
      </c>
      <c r="D13" s="44">
        <v>108.72714365435617</v>
      </c>
      <c r="F13" s="43" t="s">
        <v>40</v>
      </c>
      <c r="G13" s="43" t="s">
        <v>83</v>
      </c>
      <c r="H13" s="44">
        <v>152.33314316151203</v>
      </c>
      <c r="J13" s="43" t="s">
        <v>114</v>
      </c>
      <c r="K13" s="43" t="s">
        <v>87</v>
      </c>
      <c r="L13" s="44">
        <v>157.107</v>
      </c>
    </row>
    <row r="14" spans="1:15" ht="16" customHeight="1" x14ac:dyDescent="0.2">
      <c r="A14" s="42">
        <v>7</v>
      </c>
      <c r="B14" s="43" t="s">
        <v>49</v>
      </c>
      <c r="C14" s="43" t="s">
        <v>77</v>
      </c>
      <c r="D14" s="44">
        <v>100.56215764383563</v>
      </c>
      <c r="F14" s="43" t="s">
        <v>41</v>
      </c>
      <c r="G14" s="43" t="s">
        <v>95</v>
      </c>
      <c r="H14" s="44">
        <v>137.29817006872852</v>
      </c>
      <c r="J14" s="43" t="s">
        <v>15</v>
      </c>
      <c r="K14" s="43" t="s">
        <v>142</v>
      </c>
      <c r="L14" s="44">
        <v>153.29</v>
      </c>
    </row>
    <row r="15" spans="1:15" ht="16" customHeight="1" x14ac:dyDescent="0.2">
      <c r="A15" s="42">
        <v>8</v>
      </c>
      <c r="B15" s="43" t="s">
        <v>21</v>
      </c>
      <c r="C15" s="43" t="s">
        <v>77</v>
      </c>
      <c r="D15" s="44">
        <v>90.668224531068489</v>
      </c>
      <c r="F15" s="43" t="s">
        <v>74</v>
      </c>
      <c r="G15" s="43" t="s">
        <v>92</v>
      </c>
      <c r="H15" s="44">
        <v>120.41600810996566</v>
      </c>
      <c r="J15" s="43" t="s">
        <v>16</v>
      </c>
      <c r="K15" s="43" t="s">
        <v>80</v>
      </c>
      <c r="L15" s="44">
        <v>152.35599999999999</v>
      </c>
    </row>
    <row r="16" spans="1:15" ht="16" customHeight="1" x14ac:dyDescent="0.2">
      <c r="A16" s="42">
        <v>9</v>
      </c>
      <c r="B16" s="43" t="s">
        <v>201</v>
      </c>
      <c r="C16" s="43" t="s">
        <v>79</v>
      </c>
      <c r="D16" s="44">
        <v>88.437874167616457</v>
      </c>
      <c r="F16" s="43" t="s">
        <v>44</v>
      </c>
      <c r="G16" s="43" t="s">
        <v>82</v>
      </c>
      <c r="H16" s="44">
        <v>89.881540240549853</v>
      </c>
      <c r="J16" s="43" t="s">
        <v>17</v>
      </c>
      <c r="K16" s="43" t="s">
        <v>80</v>
      </c>
      <c r="L16" s="44">
        <v>149.55799999999999</v>
      </c>
    </row>
    <row r="17" spans="1:12" ht="16" customHeight="1" x14ac:dyDescent="0.2">
      <c r="A17" s="42">
        <v>10</v>
      </c>
      <c r="B17" s="43" t="s">
        <v>76</v>
      </c>
      <c r="C17" s="43" t="s">
        <v>84</v>
      </c>
      <c r="D17" s="44">
        <v>63.673220493150687</v>
      </c>
      <c r="F17" s="43" t="s">
        <v>90</v>
      </c>
      <c r="G17" s="43" t="s">
        <v>82</v>
      </c>
      <c r="H17" s="44">
        <v>88.308160343642626</v>
      </c>
      <c r="J17" s="43" t="s">
        <v>18</v>
      </c>
      <c r="K17" s="43" t="s">
        <v>82</v>
      </c>
      <c r="L17" s="44">
        <v>146.80099999999999</v>
      </c>
    </row>
    <row r="18" spans="1:12" ht="16" customHeight="1" x14ac:dyDescent="0.2">
      <c r="A18" s="42">
        <v>11</v>
      </c>
      <c r="B18" s="43" t="s">
        <v>23</v>
      </c>
      <c r="C18" s="43" t="s">
        <v>78</v>
      </c>
      <c r="D18" s="44">
        <v>61.438137102904122</v>
      </c>
      <c r="F18" s="43" t="s">
        <v>46</v>
      </c>
      <c r="G18" s="43" t="s">
        <v>93</v>
      </c>
      <c r="H18" s="44">
        <v>86.196698144329901</v>
      </c>
      <c r="J18" s="43" t="s">
        <v>115</v>
      </c>
      <c r="K18" s="43" t="s">
        <v>119</v>
      </c>
      <c r="L18" s="44">
        <v>136.17879956515225</v>
      </c>
    </row>
    <row r="19" spans="1:12" ht="16" customHeight="1" x14ac:dyDescent="0.2">
      <c r="A19" s="42">
        <v>12</v>
      </c>
      <c r="B19" s="43" t="s">
        <v>150</v>
      </c>
      <c r="C19" s="43" t="s">
        <v>87</v>
      </c>
      <c r="D19" s="44">
        <v>60.593169095890417</v>
      </c>
      <c r="F19" s="43" t="s">
        <v>118</v>
      </c>
      <c r="G19" s="43" t="s">
        <v>83</v>
      </c>
      <c r="H19" s="44">
        <v>80.281879518900354</v>
      </c>
      <c r="J19" s="43" t="s">
        <v>90</v>
      </c>
      <c r="K19" s="43" t="s">
        <v>82</v>
      </c>
      <c r="L19" s="44">
        <v>131.62</v>
      </c>
    </row>
    <row r="20" spans="1:12" ht="16" customHeight="1" x14ac:dyDescent="0.2">
      <c r="A20" s="42">
        <v>13</v>
      </c>
      <c r="B20" s="43" t="s">
        <v>58</v>
      </c>
      <c r="C20" s="43" t="s">
        <v>77</v>
      </c>
      <c r="D20" s="44">
        <v>58.477551733041103</v>
      </c>
      <c r="F20" s="43" t="s">
        <v>200</v>
      </c>
      <c r="G20" s="43" t="s">
        <v>83</v>
      </c>
      <c r="H20" s="44">
        <v>78.85289639175258</v>
      </c>
      <c r="J20" s="43" t="s">
        <v>21</v>
      </c>
      <c r="K20" s="43" t="s">
        <v>77</v>
      </c>
      <c r="L20" s="44">
        <v>122.566</v>
      </c>
    </row>
    <row r="21" spans="1:12" ht="16" customHeight="1" x14ac:dyDescent="0.2">
      <c r="A21" s="42">
        <v>14</v>
      </c>
      <c r="B21" s="43" t="s">
        <v>148</v>
      </c>
      <c r="C21" s="43" t="s">
        <v>91</v>
      </c>
      <c r="D21" s="44">
        <v>48.908842165605094</v>
      </c>
      <c r="F21" s="43" t="s">
        <v>198</v>
      </c>
      <c r="G21" s="43" t="s">
        <v>82</v>
      </c>
      <c r="H21" s="44">
        <v>70.122340756013756</v>
      </c>
      <c r="J21" s="43" t="s">
        <v>116</v>
      </c>
      <c r="K21" s="43" t="s">
        <v>111</v>
      </c>
      <c r="L21" s="44">
        <v>116.21610166897241</v>
      </c>
    </row>
    <row r="22" spans="1:12" ht="16" customHeight="1" x14ac:dyDescent="0.2">
      <c r="A22" s="42">
        <v>15</v>
      </c>
      <c r="B22" s="43" t="s">
        <v>45</v>
      </c>
      <c r="C22" s="43" t="s">
        <v>83</v>
      </c>
      <c r="D22" s="44">
        <v>48.881162880219186</v>
      </c>
      <c r="F22" s="43" t="s">
        <v>32</v>
      </c>
      <c r="G22" s="43" t="s">
        <v>94</v>
      </c>
      <c r="H22" s="44">
        <v>69.911194536082476</v>
      </c>
      <c r="J22" s="43" t="s">
        <v>23</v>
      </c>
      <c r="K22" s="43" t="s">
        <v>78</v>
      </c>
      <c r="L22" s="44">
        <v>115.158</v>
      </c>
    </row>
    <row r="23" spans="1:12" ht="16" customHeight="1" x14ac:dyDescent="0.2">
      <c r="A23" s="42">
        <v>16</v>
      </c>
      <c r="B23" s="43" t="s">
        <v>197</v>
      </c>
      <c r="C23" s="43" t="s">
        <v>77</v>
      </c>
      <c r="D23" s="44">
        <v>47.184736602739733</v>
      </c>
      <c r="F23" s="43" t="s">
        <v>49</v>
      </c>
      <c r="G23" s="43" t="s">
        <v>77</v>
      </c>
      <c r="H23" s="44">
        <v>68.247907216494866</v>
      </c>
      <c r="J23" s="43" t="s">
        <v>135</v>
      </c>
      <c r="K23" s="43" t="s">
        <v>86</v>
      </c>
      <c r="L23" s="44">
        <v>109.71007106078807</v>
      </c>
    </row>
    <row r="24" spans="1:12" ht="16" customHeight="1" x14ac:dyDescent="0.2">
      <c r="A24" s="42">
        <v>17</v>
      </c>
      <c r="B24" s="43" t="s">
        <v>61</v>
      </c>
      <c r="C24" s="43" t="s">
        <v>81</v>
      </c>
      <c r="D24" s="44">
        <v>46.169284058301372</v>
      </c>
      <c r="F24" s="43" t="s">
        <v>28</v>
      </c>
      <c r="G24" s="43" t="s">
        <v>92</v>
      </c>
      <c r="H24" s="44">
        <v>66.71997453709028</v>
      </c>
      <c r="J24" s="43" t="s">
        <v>26</v>
      </c>
      <c r="K24" s="43" t="s">
        <v>120</v>
      </c>
      <c r="L24" s="44">
        <v>107.006</v>
      </c>
    </row>
    <row r="25" spans="1:12" ht="16" customHeight="1" x14ac:dyDescent="0.2">
      <c r="A25" s="42">
        <v>18</v>
      </c>
      <c r="B25" s="43" t="s">
        <v>62</v>
      </c>
      <c r="C25" s="43" t="s">
        <v>85</v>
      </c>
      <c r="D25" s="44">
        <v>44.113373643835622</v>
      </c>
      <c r="F25" s="43" t="s">
        <v>50</v>
      </c>
      <c r="G25" s="43" t="s">
        <v>85</v>
      </c>
      <c r="H25" s="44">
        <v>66.628211374570455</v>
      </c>
      <c r="J25" s="43" t="s">
        <v>121</v>
      </c>
      <c r="K25" s="43" t="s">
        <v>142</v>
      </c>
      <c r="L25" s="44">
        <v>103.45922444293998</v>
      </c>
    </row>
    <row r="26" spans="1:12" ht="16" customHeight="1" x14ac:dyDescent="0.2">
      <c r="A26" s="42">
        <v>19</v>
      </c>
      <c r="B26" s="43" t="s">
        <v>63</v>
      </c>
      <c r="C26" s="43" t="s">
        <v>86</v>
      </c>
      <c r="D26" s="44">
        <v>42.683048167890419</v>
      </c>
      <c r="F26" s="43" t="s">
        <v>135</v>
      </c>
      <c r="G26" s="43" t="s">
        <v>86</v>
      </c>
      <c r="H26" s="44">
        <v>66.369328018223243</v>
      </c>
      <c r="J26" s="43" t="s">
        <v>28</v>
      </c>
      <c r="K26" s="43" t="s">
        <v>92</v>
      </c>
      <c r="L26" s="44">
        <v>103.37847080641906</v>
      </c>
    </row>
    <row r="27" spans="1:12" ht="16" customHeight="1" x14ac:dyDescent="0.2">
      <c r="A27" s="45">
        <v>20</v>
      </c>
      <c r="B27" s="43" t="s">
        <v>64</v>
      </c>
      <c r="C27" s="43" t="s">
        <v>87</v>
      </c>
      <c r="D27" s="44">
        <v>40.427531742739724</v>
      </c>
      <c r="E27" s="46"/>
      <c r="F27" s="43" t="s">
        <v>21</v>
      </c>
      <c r="G27" s="43" t="s">
        <v>77</v>
      </c>
      <c r="H27" s="44">
        <v>63.387457457044675</v>
      </c>
      <c r="I27" s="46"/>
      <c r="J27" s="47" t="s">
        <v>29</v>
      </c>
      <c r="K27" s="43" t="s">
        <v>119</v>
      </c>
      <c r="L27" s="44">
        <v>102.71540283633577</v>
      </c>
    </row>
    <row r="28" spans="1:12" ht="16" customHeight="1" x14ac:dyDescent="0.2">
      <c r="A28" s="42">
        <v>21</v>
      </c>
      <c r="B28" s="43" t="s">
        <v>75</v>
      </c>
      <c r="C28" s="43" t="s">
        <v>202</v>
      </c>
      <c r="D28" s="44">
        <v>40.029807616438362</v>
      </c>
      <c r="E28" s="46"/>
      <c r="F28" s="43" t="s">
        <v>89</v>
      </c>
      <c r="G28" s="43" t="s">
        <v>87</v>
      </c>
      <c r="H28" s="44">
        <v>62.624606597938154</v>
      </c>
      <c r="I28" s="46"/>
      <c r="J28" s="43" t="s">
        <v>122</v>
      </c>
      <c r="K28" s="43" t="s">
        <v>199</v>
      </c>
      <c r="L28" s="44">
        <v>101.7518</v>
      </c>
    </row>
    <row r="29" spans="1:12" ht="16" customHeight="1" x14ac:dyDescent="0.2">
      <c r="A29" s="42">
        <v>22</v>
      </c>
      <c r="B29" s="43" t="s">
        <v>135</v>
      </c>
      <c r="C29" s="43" t="s">
        <v>86</v>
      </c>
      <c r="D29" s="44">
        <v>37.194118547945209</v>
      </c>
      <c r="E29" s="46"/>
      <c r="F29" s="43" t="s">
        <v>52</v>
      </c>
      <c r="G29" s="43" t="s">
        <v>83</v>
      </c>
      <c r="H29" s="44">
        <v>62.005168760045926</v>
      </c>
      <c r="I29" s="46"/>
      <c r="J29" s="43" t="s">
        <v>118</v>
      </c>
      <c r="K29" s="47" t="s">
        <v>83</v>
      </c>
      <c r="L29" s="44">
        <v>100.492</v>
      </c>
    </row>
    <row r="30" spans="1:12" ht="16" customHeight="1" x14ac:dyDescent="0.2">
      <c r="A30" s="42">
        <v>23</v>
      </c>
      <c r="B30" s="43" t="s">
        <v>66</v>
      </c>
      <c r="C30" s="43" t="s">
        <v>87</v>
      </c>
      <c r="D30" s="44">
        <v>35.181446146958905</v>
      </c>
      <c r="E30" s="46"/>
      <c r="F30" s="18" t="s">
        <v>207</v>
      </c>
      <c r="G30" s="18" t="s">
        <v>208</v>
      </c>
      <c r="H30" s="44">
        <v>61.951027038724369</v>
      </c>
      <c r="I30" s="46"/>
      <c r="J30" s="43" t="s">
        <v>32</v>
      </c>
      <c r="K30" s="47" t="s">
        <v>126</v>
      </c>
      <c r="L30" s="44">
        <v>96.114000000000004</v>
      </c>
    </row>
    <row r="31" spans="1:12" ht="16" customHeight="1" x14ac:dyDescent="0.2">
      <c r="A31" s="42">
        <v>24</v>
      </c>
      <c r="B31" s="43" t="s">
        <v>67</v>
      </c>
      <c r="C31" s="43" t="s">
        <v>82</v>
      </c>
      <c r="D31" s="44">
        <v>34.172290548219181</v>
      </c>
      <c r="E31" s="46"/>
      <c r="F31" s="18" t="s">
        <v>136</v>
      </c>
      <c r="G31" s="18" t="s">
        <v>83</v>
      </c>
      <c r="H31" s="44">
        <v>61.126149553264618</v>
      </c>
      <c r="I31" s="46"/>
      <c r="J31" s="43" t="s">
        <v>33</v>
      </c>
      <c r="K31" s="43" t="s">
        <v>123</v>
      </c>
      <c r="L31" s="44">
        <v>93.748304390128851</v>
      </c>
    </row>
    <row r="32" spans="1:12" ht="16" customHeight="1" x14ac:dyDescent="0.2">
      <c r="A32" s="45">
        <v>25</v>
      </c>
      <c r="B32" s="18" t="s">
        <v>206</v>
      </c>
      <c r="C32" s="43" t="s">
        <v>77</v>
      </c>
      <c r="D32" s="44">
        <v>33.963114222684936</v>
      </c>
      <c r="E32" s="46"/>
      <c r="F32" s="18" t="s">
        <v>137</v>
      </c>
      <c r="G32" s="43" t="s">
        <v>92</v>
      </c>
      <c r="H32" s="44">
        <v>57.735549931271478</v>
      </c>
      <c r="I32" s="46"/>
      <c r="J32" s="18" t="s">
        <v>117</v>
      </c>
      <c r="K32" s="43" t="s">
        <v>83</v>
      </c>
      <c r="L32" s="44">
        <v>93.055999999999997</v>
      </c>
    </row>
    <row r="33" spans="1:12" ht="6" customHeight="1" x14ac:dyDescent="0.2"/>
    <row r="34" spans="1:12" x14ac:dyDescent="0.2">
      <c r="A34" s="23"/>
      <c r="B34" s="55" t="s">
        <v>127</v>
      </c>
      <c r="C34" s="24"/>
      <c r="D34" s="56">
        <f>SUM(D8:D32)</f>
        <v>1887.8356263726191</v>
      </c>
      <c r="E34" s="24"/>
      <c r="F34" s="55" t="s">
        <v>127</v>
      </c>
      <c r="G34" s="24"/>
      <c r="H34" s="56">
        <f>SUM(H8:H32)</f>
        <v>2803.2572044069298</v>
      </c>
      <c r="I34" s="24"/>
      <c r="J34" s="55" t="s">
        <v>127</v>
      </c>
      <c r="K34" s="24"/>
      <c r="L34" s="56">
        <f>SUM(L8:L32)</f>
        <v>3744.1370808848819</v>
      </c>
    </row>
    <row r="37" spans="1:12" x14ac:dyDescent="0.2">
      <c r="B37" s="48" t="s">
        <v>141</v>
      </c>
      <c r="C37" s="19">
        <v>4</v>
      </c>
      <c r="F37" s="48" t="s">
        <v>141</v>
      </c>
      <c r="G37" s="19">
        <v>4</v>
      </c>
      <c r="J37" s="48" t="s">
        <v>141</v>
      </c>
      <c r="K37" s="19">
        <v>3</v>
      </c>
    </row>
    <row r="38" spans="1:12" x14ac:dyDescent="0.2">
      <c r="B38" s="48" t="s">
        <v>139</v>
      </c>
      <c r="C38" s="19">
        <v>9</v>
      </c>
      <c r="F38" s="48" t="s">
        <v>138</v>
      </c>
      <c r="G38" s="19">
        <v>4</v>
      </c>
      <c r="J38" s="48" t="s">
        <v>138</v>
      </c>
      <c r="K38" s="19">
        <v>2</v>
      </c>
    </row>
    <row r="39" spans="1:12" x14ac:dyDescent="0.2">
      <c r="B39" s="48" t="s">
        <v>124</v>
      </c>
      <c r="C39" s="19"/>
      <c r="F39" s="48" t="s">
        <v>124</v>
      </c>
      <c r="G39" s="19">
        <v>1</v>
      </c>
      <c r="J39" s="48" t="s">
        <v>124</v>
      </c>
      <c r="K39" s="19"/>
    </row>
    <row r="40" spans="1:12" x14ac:dyDescent="0.2">
      <c r="B40" s="48" t="s">
        <v>125</v>
      </c>
      <c r="C40" s="19">
        <v>1</v>
      </c>
      <c r="F40" s="48" t="s">
        <v>125</v>
      </c>
      <c r="G40" s="19">
        <v>3</v>
      </c>
      <c r="J40" s="48" t="s">
        <v>125</v>
      </c>
      <c r="K40" s="19">
        <v>3</v>
      </c>
    </row>
    <row r="41" spans="1:12" x14ac:dyDescent="0.2">
      <c r="B41" s="48" t="s">
        <v>107</v>
      </c>
      <c r="C41" s="19">
        <v>4</v>
      </c>
      <c r="F41" s="48" t="s">
        <v>107</v>
      </c>
      <c r="G41" s="19">
        <v>6</v>
      </c>
      <c r="J41" s="48" t="s">
        <v>107</v>
      </c>
      <c r="K41" s="19">
        <v>3</v>
      </c>
    </row>
    <row r="42" spans="1:12" x14ac:dyDescent="0.2">
      <c r="B42" s="48" t="s">
        <v>82</v>
      </c>
      <c r="C42" s="19">
        <v>2</v>
      </c>
      <c r="F42" s="48" t="s">
        <v>82</v>
      </c>
      <c r="G42" s="19">
        <v>3</v>
      </c>
      <c r="J42" s="48" t="s">
        <v>82</v>
      </c>
      <c r="K42" s="19">
        <v>2</v>
      </c>
    </row>
    <row r="43" spans="1:12" x14ac:dyDescent="0.2">
      <c r="B43" s="48" t="s">
        <v>108</v>
      </c>
      <c r="C43" s="19">
        <v>4</v>
      </c>
      <c r="F43" s="48" t="s">
        <v>108</v>
      </c>
      <c r="G43" s="19">
        <v>3</v>
      </c>
      <c r="J43" s="48" t="s">
        <v>108</v>
      </c>
      <c r="K43" s="19">
        <v>4</v>
      </c>
    </row>
    <row r="44" spans="1:12" x14ac:dyDescent="0.2">
      <c r="B44" s="48" t="s">
        <v>142</v>
      </c>
      <c r="C44" s="19"/>
      <c r="F44" s="48" t="s">
        <v>142</v>
      </c>
      <c r="G44" s="19"/>
      <c r="J44" s="48" t="s">
        <v>142</v>
      </c>
      <c r="K44" s="19">
        <v>2</v>
      </c>
    </row>
    <row r="45" spans="1:12" x14ac:dyDescent="0.2">
      <c r="B45" s="48" t="s">
        <v>143</v>
      </c>
      <c r="C45" s="19"/>
      <c r="F45" s="48" t="s">
        <v>143</v>
      </c>
      <c r="G45" s="19"/>
      <c r="J45" s="48" t="s">
        <v>143</v>
      </c>
      <c r="K45" s="19">
        <v>4</v>
      </c>
    </row>
    <row r="46" spans="1:12" x14ac:dyDescent="0.2">
      <c r="B46" s="48" t="s">
        <v>110</v>
      </c>
      <c r="C46" s="19">
        <v>1</v>
      </c>
      <c r="F46" s="48" t="s">
        <v>110</v>
      </c>
      <c r="G46" s="19">
        <v>1</v>
      </c>
      <c r="J46" s="48" t="s">
        <v>110</v>
      </c>
      <c r="K46" s="19">
        <v>2</v>
      </c>
    </row>
    <row r="47" spans="1:12" x14ac:dyDescent="0.2">
      <c r="G47" s="19"/>
      <c r="K47" s="19"/>
    </row>
    <row r="48" spans="1:12" x14ac:dyDescent="0.2">
      <c r="B48" s="48" t="s">
        <v>109</v>
      </c>
      <c r="C48" s="19">
        <f>SUM(C37:C46)</f>
        <v>25</v>
      </c>
      <c r="F48" s="48" t="s">
        <v>109</v>
      </c>
      <c r="G48" s="19">
        <f>SUM(G37:G46)</f>
        <v>25</v>
      </c>
      <c r="J48" s="48" t="s">
        <v>109</v>
      </c>
      <c r="K48" s="19">
        <f>SUM(K37:K46)</f>
        <v>25</v>
      </c>
    </row>
    <row r="53" spans="1:19" x14ac:dyDescent="0.2">
      <c r="A53" s="18"/>
      <c r="B53" s="43" t="s">
        <v>140</v>
      </c>
      <c r="C53" s="43"/>
      <c r="D53" s="43"/>
      <c r="E53" s="49"/>
      <c r="F53" s="49"/>
      <c r="G53" s="49"/>
      <c r="I53" s="43"/>
      <c r="K53" s="43"/>
      <c r="S53" s="43"/>
    </row>
    <row r="56" spans="1:19" x14ac:dyDescent="0.2">
      <c r="B56" s="18" t="s">
        <v>220</v>
      </c>
    </row>
  </sheetData>
  <mergeCells count="3">
    <mergeCell ref="B3:D3"/>
    <mergeCell ref="F3:H3"/>
    <mergeCell ref="J3:L3"/>
  </mergeCells>
  <pageMargins left="0.70000000000000007" right="0.70000000000000007" top="0.75000000000000011" bottom="0.75000000000000011" header="0.30000000000000004" footer="0.30000000000000004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workbookViewId="0">
      <selection activeCell="L35" sqref="A3:L35"/>
    </sheetView>
  </sheetViews>
  <sheetFormatPr baseColWidth="10" defaultColWidth="10.6640625" defaultRowHeight="16" x14ac:dyDescent="0.2"/>
  <cols>
    <col min="1" max="1" width="5.1640625" style="14" customWidth="1"/>
    <col min="2" max="2" width="15.33203125" customWidth="1"/>
    <col min="3" max="3" width="11.5" customWidth="1"/>
    <col min="4" max="4" width="8" customWidth="1"/>
    <col min="5" max="5" width="2.6640625" customWidth="1"/>
    <col min="6" max="6" width="15.33203125" customWidth="1"/>
    <col min="7" max="7" width="11.5" customWidth="1"/>
    <col min="8" max="8" width="8" customWidth="1"/>
    <col min="9" max="9" width="2.6640625" customWidth="1"/>
    <col min="10" max="10" width="15.33203125" customWidth="1"/>
    <col min="11" max="11" width="11.5" customWidth="1"/>
    <col min="12" max="12" width="8" customWidth="1"/>
    <col min="13" max="13" width="0.33203125" customWidth="1"/>
  </cols>
  <sheetData>
    <row r="1" spans="1:13" x14ac:dyDescent="0.2">
      <c r="A1" s="19"/>
      <c r="B1" s="18"/>
      <c r="C1" s="18"/>
      <c r="D1" s="18"/>
      <c r="E1" s="18"/>
      <c r="F1" s="18" t="s">
        <v>128</v>
      </c>
      <c r="G1" s="18"/>
      <c r="H1" s="18"/>
      <c r="I1" s="18"/>
      <c r="J1" s="18"/>
      <c r="K1" s="18"/>
      <c r="L1" s="18"/>
      <c r="M1" s="18"/>
    </row>
    <row r="2" spans="1:13" ht="5" customHeight="1" x14ac:dyDescent="0.3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8"/>
    </row>
    <row r="3" spans="1:13" ht="8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8"/>
    </row>
    <row r="4" spans="1:13" x14ac:dyDescent="0.2">
      <c r="B4" s="41" t="s">
        <v>101</v>
      </c>
      <c r="C4" s="41"/>
      <c r="D4" s="41"/>
      <c r="E4" s="15"/>
      <c r="F4" s="41" t="s">
        <v>102</v>
      </c>
      <c r="G4" s="41"/>
      <c r="H4" s="41"/>
      <c r="I4" s="15"/>
      <c r="J4" s="41" t="s">
        <v>103</v>
      </c>
      <c r="K4" s="41"/>
      <c r="L4" s="41"/>
      <c r="M4" s="18"/>
    </row>
    <row r="5" spans="1:13" ht="8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8"/>
    </row>
    <row r="6" spans="1:13" ht="14" customHeight="1" x14ac:dyDescent="0.2">
      <c r="A6" s="39" t="s">
        <v>106</v>
      </c>
      <c r="B6" s="39" t="s">
        <v>104</v>
      </c>
      <c r="C6" s="39" t="s">
        <v>105</v>
      </c>
      <c r="D6" s="39" t="s">
        <v>112</v>
      </c>
      <c r="E6" s="39"/>
      <c r="F6" s="39" t="s">
        <v>104</v>
      </c>
      <c r="G6" s="39" t="s">
        <v>105</v>
      </c>
      <c r="H6" s="39" t="s">
        <v>112</v>
      </c>
      <c r="I6" s="39"/>
      <c r="J6" s="39" t="s">
        <v>104</v>
      </c>
      <c r="K6" s="39" t="s">
        <v>105</v>
      </c>
      <c r="L6" s="39" t="s">
        <v>112</v>
      </c>
      <c r="M6" s="18"/>
    </row>
    <row r="7" spans="1:13" ht="8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8"/>
    </row>
    <row r="8" spans="1:13" x14ac:dyDescent="0.2">
      <c r="A8" s="16">
        <v>1</v>
      </c>
      <c r="B8" s="2" t="s">
        <v>16</v>
      </c>
      <c r="C8" s="2" t="s">
        <v>81</v>
      </c>
      <c r="D8" s="38">
        <v>209.32959610317806</v>
      </c>
      <c r="E8" s="18"/>
      <c r="F8" s="2" t="s">
        <v>10</v>
      </c>
      <c r="G8" s="2" t="s">
        <v>77</v>
      </c>
      <c r="H8" s="38">
        <v>280.73320285223372</v>
      </c>
      <c r="I8" s="18"/>
      <c r="J8" s="17" t="s">
        <v>9</v>
      </c>
      <c r="K8" s="17" t="s">
        <v>111</v>
      </c>
      <c r="L8" s="38">
        <v>479.43790518508564</v>
      </c>
      <c r="M8" s="18"/>
    </row>
    <row r="9" spans="1:13" x14ac:dyDescent="0.2">
      <c r="A9" s="16">
        <v>2</v>
      </c>
      <c r="B9" s="2" t="s">
        <v>146</v>
      </c>
      <c r="C9" s="2" t="s">
        <v>77</v>
      </c>
      <c r="D9" s="38">
        <v>188.26325441095889</v>
      </c>
      <c r="E9" s="18"/>
      <c r="F9" s="2" t="s">
        <v>9</v>
      </c>
      <c r="G9" s="2" t="s">
        <v>111</v>
      </c>
      <c r="H9" s="38">
        <v>260.06347117312077</v>
      </c>
      <c r="I9" s="18"/>
      <c r="J9" s="17" t="s">
        <v>10</v>
      </c>
      <c r="K9" s="17" t="s">
        <v>77</v>
      </c>
      <c r="L9" s="38">
        <v>236.81</v>
      </c>
      <c r="M9" s="18"/>
    </row>
    <row r="10" spans="1:13" x14ac:dyDescent="0.2">
      <c r="A10" s="16">
        <v>3</v>
      </c>
      <c r="B10" s="2" t="s">
        <v>44</v>
      </c>
      <c r="C10" s="2" t="s">
        <v>82</v>
      </c>
      <c r="D10" s="38">
        <v>122.5736971679452</v>
      </c>
      <c r="E10" s="18"/>
      <c r="F10" s="2" t="s">
        <v>16</v>
      </c>
      <c r="G10" s="2" t="s">
        <v>81</v>
      </c>
      <c r="H10" s="38">
        <v>245.96082601374573</v>
      </c>
      <c r="I10" s="18"/>
      <c r="J10" s="17" t="s">
        <v>11</v>
      </c>
      <c r="K10" s="17" t="s">
        <v>92</v>
      </c>
      <c r="L10" s="38">
        <v>234.08801176584535</v>
      </c>
      <c r="M10" s="18"/>
    </row>
    <row r="11" spans="1:13" x14ac:dyDescent="0.2">
      <c r="A11" s="16">
        <v>4</v>
      </c>
      <c r="B11" s="2" t="s">
        <v>53</v>
      </c>
      <c r="C11" s="2" t="s">
        <v>77</v>
      </c>
      <c r="D11" s="38">
        <v>121.55128735649316</v>
      </c>
      <c r="E11" s="18"/>
      <c r="F11" s="2" t="s">
        <v>17</v>
      </c>
      <c r="G11" s="2" t="s">
        <v>81</v>
      </c>
      <c r="H11" s="38">
        <v>231.66690804123715</v>
      </c>
      <c r="I11" s="18"/>
      <c r="J11" s="17" t="s">
        <v>113</v>
      </c>
      <c r="K11" s="17" t="s">
        <v>78</v>
      </c>
      <c r="L11" s="38">
        <v>210.821</v>
      </c>
      <c r="M11" s="18"/>
    </row>
    <row r="12" spans="1:13" x14ac:dyDescent="0.2">
      <c r="A12" s="16">
        <v>5</v>
      </c>
      <c r="B12" s="2" t="s">
        <v>17</v>
      </c>
      <c r="C12" s="2" t="s">
        <v>81</v>
      </c>
      <c r="D12" s="38">
        <v>114.63155656860275</v>
      </c>
      <c r="E12" s="18"/>
      <c r="F12" s="2" t="s">
        <v>23</v>
      </c>
      <c r="G12" s="2" t="s">
        <v>78</v>
      </c>
      <c r="H12" s="38">
        <v>174.43538457044676</v>
      </c>
      <c r="I12" s="18"/>
      <c r="J12" s="17" t="s">
        <v>13</v>
      </c>
      <c r="K12" s="17" t="s">
        <v>119</v>
      </c>
      <c r="L12" s="38">
        <v>190.69798916321542</v>
      </c>
      <c r="M12" s="18"/>
    </row>
    <row r="13" spans="1:13" x14ac:dyDescent="0.2">
      <c r="A13" s="16">
        <v>6</v>
      </c>
      <c r="B13" s="2" t="s">
        <v>74</v>
      </c>
      <c r="C13" s="2" t="s">
        <v>92</v>
      </c>
      <c r="D13" s="38">
        <v>108.72714365435617</v>
      </c>
      <c r="E13" s="18"/>
      <c r="F13" s="2" t="s">
        <v>40</v>
      </c>
      <c r="G13" s="2" t="s">
        <v>83</v>
      </c>
      <c r="H13" s="38">
        <v>152.33314316151203</v>
      </c>
      <c r="I13" s="18"/>
      <c r="J13" s="17" t="s">
        <v>114</v>
      </c>
      <c r="K13" s="17" t="s">
        <v>87</v>
      </c>
      <c r="L13" s="38">
        <v>157.107</v>
      </c>
      <c r="M13" s="18"/>
    </row>
    <row r="14" spans="1:13" x14ac:dyDescent="0.2">
      <c r="A14" s="16">
        <v>7</v>
      </c>
      <c r="B14" s="2" t="s">
        <v>49</v>
      </c>
      <c r="C14" s="2" t="s">
        <v>77</v>
      </c>
      <c r="D14" s="38">
        <v>100.56215764383563</v>
      </c>
      <c r="E14" s="18"/>
      <c r="F14" s="2" t="s">
        <v>41</v>
      </c>
      <c r="G14" s="2" t="s">
        <v>95</v>
      </c>
      <c r="H14" s="38">
        <v>137.29817006872852</v>
      </c>
      <c r="I14" s="18"/>
      <c r="J14" s="17" t="s">
        <v>15</v>
      </c>
      <c r="K14" s="17" t="s">
        <v>142</v>
      </c>
      <c r="L14" s="38">
        <v>153.29</v>
      </c>
      <c r="M14" s="18"/>
    </row>
    <row r="15" spans="1:13" x14ac:dyDescent="0.2">
      <c r="A15" s="16">
        <v>8</v>
      </c>
      <c r="B15" s="2" t="s">
        <v>21</v>
      </c>
      <c r="C15" s="2" t="s">
        <v>77</v>
      </c>
      <c r="D15" s="38">
        <v>90.668224531068489</v>
      </c>
      <c r="E15" s="18"/>
      <c r="F15" s="2" t="s">
        <v>74</v>
      </c>
      <c r="G15" s="2" t="s">
        <v>92</v>
      </c>
      <c r="H15" s="38">
        <v>120.41600810996566</v>
      </c>
      <c r="I15" s="18"/>
      <c r="J15" s="17" t="s">
        <v>16</v>
      </c>
      <c r="K15" s="17" t="s">
        <v>80</v>
      </c>
      <c r="L15" s="38">
        <v>152.35599999999999</v>
      </c>
      <c r="M15" s="18"/>
    </row>
    <row r="16" spans="1:13" x14ac:dyDescent="0.2">
      <c r="A16" s="16">
        <v>9</v>
      </c>
      <c r="B16" s="2" t="s">
        <v>201</v>
      </c>
      <c r="C16" s="2" t="s">
        <v>79</v>
      </c>
      <c r="D16" s="38">
        <v>88.437874167616457</v>
      </c>
      <c r="E16" s="18"/>
      <c r="F16" s="2" t="s">
        <v>44</v>
      </c>
      <c r="G16" s="2" t="s">
        <v>82</v>
      </c>
      <c r="H16" s="38">
        <v>89.881540240549853</v>
      </c>
      <c r="I16" s="18"/>
      <c r="J16" s="17" t="s">
        <v>17</v>
      </c>
      <c r="K16" s="17" t="s">
        <v>80</v>
      </c>
      <c r="L16" s="38">
        <v>149.55799999999999</v>
      </c>
      <c r="M16" s="18"/>
    </row>
    <row r="17" spans="1:13" x14ac:dyDescent="0.2">
      <c r="A17" s="16">
        <v>10</v>
      </c>
      <c r="B17" s="2" t="s">
        <v>76</v>
      </c>
      <c r="C17" s="2" t="s">
        <v>84</v>
      </c>
      <c r="D17" s="38">
        <v>63.673220493150687</v>
      </c>
      <c r="E17" s="18"/>
      <c r="F17" s="2" t="s">
        <v>90</v>
      </c>
      <c r="G17" s="2" t="s">
        <v>82</v>
      </c>
      <c r="H17" s="38">
        <v>88.308160343642626</v>
      </c>
      <c r="I17" s="18"/>
      <c r="J17" s="17" t="s">
        <v>18</v>
      </c>
      <c r="K17" s="17" t="s">
        <v>82</v>
      </c>
      <c r="L17" s="38">
        <v>146.80099999999999</v>
      </c>
      <c r="M17" s="18"/>
    </row>
    <row r="18" spans="1:13" x14ac:dyDescent="0.2">
      <c r="A18" s="16">
        <v>11</v>
      </c>
      <c r="B18" s="2" t="s">
        <v>23</v>
      </c>
      <c r="C18" s="2" t="s">
        <v>78</v>
      </c>
      <c r="D18" s="38">
        <v>61.438137102904122</v>
      </c>
      <c r="E18" s="18"/>
      <c r="F18" s="2" t="s">
        <v>46</v>
      </c>
      <c r="G18" s="2" t="s">
        <v>93</v>
      </c>
      <c r="H18" s="38">
        <v>86.196698144329901</v>
      </c>
      <c r="I18" s="18"/>
      <c r="J18" s="17" t="s">
        <v>115</v>
      </c>
      <c r="K18" s="17" t="s">
        <v>119</v>
      </c>
      <c r="L18" s="38">
        <v>136.17879956515225</v>
      </c>
      <c r="M18" s="18"/>
    </row>
    <row r="19" spans="1:13" x14ac:dyDescent="0.2">
      <c r="A19" s="16">
        <v>12</v>
      </c>
      <c r="B19" s="2" t="s">
        <v>150</v>
      </c>
      <c r="C19" s="2" t="s">
        <v>87</v>
      </c>
      <c r="D19" s="38">
        <v>60.593169095890417</v>
      </c>
      <c r="E19" s="18"/>
      <c r="F19" s="2" t="s">
        <v>118</v>
      </c>
      <c r="G19" s="2" t="s">
        <v>83</v>
      </c>
      <c r="H19" s="38">
        <v>80.281879518900354</v>
      </c>
      <c r="I19" s="18"/>
      <c r="J19" s="17" t="s">
        <v>90</v>
      </c>
      <c r="K19" s="17" t="s">
        <v>82</v>
      </c>
      <c r="L19" s="38">
        <v>131.62</v>
      </c>
      <c r="M19" s="18"/>
    </row>
    <row r="20" spans="1:13" x14ac:dyDescent="0.2">
      <c r="A20" s="16">
        <v>13</v>
      </c>
      <c r="B20" s="2" t="s">
        <v>58</v>
      </c>
      <c r="C20" s="2" t="s">
        <v>77</v>
      </c>
      <c r="D20" s="38">
        <v>58.477551733041103</v>
      </c>
      <c r="E20" s="18"/>
      <c r="F20" s="2" t="s">
        <v>200</v>
      </c>
      <c r="G20" s="2" t="s">
        <v>83</v>
      </c>
      <c r="H20" s="38">
        <v>78.85289639175258</v>
      </c>
      <c r="I20" s="18"/>
      <c r="J20" s="17" t="s">
        <v>21</v>
      </c>
      <c r="K20" s="17" t="s">
        <v>77</v>
      </c>
      <c r="L20" s="38">
        <v>122.566</v>
      </c>
      <c r="M20" s="18"/>
    </row>
    <row r="21" spans="1:13" x14ac:dyDescent="0.2">
      <c r="A21" s="16">
        <v>14</v>
      </c>
      <c r="B21" s="2" t="s">
        <v>148</v>
      </c>
      <c r="C21" s="2" t="s">
        <v>91</v>
      </c>
      <c r="D21" s="38">
        <v>48.908842165605094</v>
      </c>
      <c r="E21" s="18"/>
      <c r="F21" s="2" t="s">
        <v>198</v>
      </c>
      <c r="G21" s="2" t="s">
        <v>82</v>
      </c>
      <c r="H21" s="38">
        <v>70.122340756013756</v>
      </c>
      <c r="I21" s="18"/>
      <c r="J21" s="17" t="s">
        <v>116</v>
      </c>
      <c r="K21" s="17" t="s">
        <v>111</v>
      </c>
      <c r="L21" s="38">
        <v>116.21610166897241</v>
      </c>
      <c r="M21" s="18"/>
    </row>
    <row r="22" spans="1:13" x14ac:dyDescent="0.2">
      <c r="A22" s="16">
        <v>15</v>
      </c>
      <c r="B22" s="2" t="s">
        <v>45</v>
      </c>
      <c r="C22" s="2" t="s">
        <v>83</v>
      </c>
      <c r="D22" s="38">
        <v>48.881162880219186</v>
      </c>
      <c r="E22" s="25"/>
      <c r="F22" s="2" t="s">
        <v>32</v>
      </c>
      <c r="G22" s="2" t="s">
        <v>94</v>
      </c>
      <c r="H22" s="38">
        <v>69.911194536082476</v>
      </c>
      <c r="I22" s="25"/>
      <c r="J22" s="17" t="s">
        <v>23</v>
      </c>
      <c r="K22" s="17" t="s">
        <v>78</v>
      </c>
      <c r="L22" s="38">
        <v>115.158</v>
      </c>
      <c r="M22" s="18"/>
    </row>
    <row r="23" spans="1:13" x14ac:dyDescent="0.2">
      <c r="A23" s="16">
        <v>16</v>
      </c>
      <c r="B23" s="2" t="s">
        <v>197</v>
      </c>
      <c r="C23" s="2" t="s">
        <v>77</v>
      </c>
      <c r="D23" s="38">
        <v>47.184736602739733</v>
      </c>
      <c r="E23" s="25"/>
      <c r="F23" s="2" t="s">
        <v>49</v>
      </c>
      <c r="G23" s="2" t="s">
        <v>77</v>
      </c>
      <c r="H23" s="38">
        <v>68.247907216494866</v>
      </c>
      <c r="I23" s="25"/>
      <c r="J23" s="17" t="s">
        <v>135</v>
      </c>
      <c r="K23" s="17" t="s">
        <v>86</v>
      </c>
      <c r="L23" s="38">
        <v>109.71007106078807</v>
      </c>
      <c r="M23" s="18"/>
    </row>
    <row r="24" spans="1:13" x14ac:dyDescent="0.2">
      <c r="A24" s="16">
        <v>17</v>
      </c>
      <c r="B24" s="2" t="s">
        <v>61</v>
      </c>
      <c r="C24" s="2" t="s">
        <v>81</v>
      </c>
      <c r="D24" s="38">
        <v>46.169284058301372</v>
      </c>
      <c r="E24" s="25"/>
      <c r="F24" s="2" t="s">
        <v>28</v>
      </c>
      <c r="G24" s="2" t="s">
        <v>92</v>
      </c>
      <c r="H24" s="38">
        <v>66.71997453709028</v>
      </c>
      <c r="I24" s="25"/>
      <c r="J24" s="17" t="s">
        <v>26</v>
      </c>
      <c r="K24" s="17" t="s">
        <v>120</v>
      </c>
      <c r="L24" s="38">
        <v>107.006</v>
      </c>
      <c r="M24" s="18"/>
    </row>
    <row r="25" spans="1:13" x14ac:dyDescent="0.2">
      <c r="A25" s="16">
        <v>18</v>
      </c>
      <c r="B25" s="2" t="s">
        <v>62</v>
      </c>
      <c r="C25" s="2" t="s">
        <v>85</v>
      </c>
      <c r="D25" s="38">
        <v>44.113373643835622</v>
      </c>
      <c r="E25" s="25"/>
      <c r="F25" s="2" t="s">
        <v>50</v>
      </c>
      <c r="G25" s="2" t="s">
        <v>85</v>
      </c>
      <c r="H25" s="38">
        <v>66.628211374570455</v>
      </c>
      <c r="I25" s="25"/>
      <c r="J25" s="17" t="s">
        <v>121</v>
      </c>
      <c r="K25" s="17" t="s">
        <v>142</v>
      </c>
      <c r="L25" s="38">
        <v>103.45922444293998</v>
      </c>
      <c r="M25" s="18"/>
    </row>
    <row r="26" spans="1:13" x14ac:dyDescent="0.2">
      <c r="A26" s="16">
        <v>19</v>
      </c>
      <c r="B26" s="2" t="s">
        <v>63</v>
      </c>
      <c r="C26" s="2" t="s">
        <v>86</v>
      </c>
      <c r="D26" s="38">
        <v>42.683048167890419</v>
      </c>
      <c r="E26" s="25"/>
      <c r="F26" s="17" t="s">
        <v>135</v>
      </c>
      <c r="G26" s="2" t="s">
        <v>86</v>
      </c>
      <c r="H26" s="38">
        <v>66.369328018223243</v>
      </c>
      <c r="I26" s="25"/>
      <c r="J26" s="17" t="s">
        <v>28</v>
      </c>
      <c r="K26" s="17" t="s">
        <v>92</v>
      </c>
      <c r="L26" s="38">
        <v>103.37847080641906</v>
      </c>
      <c r="M26" s="18"/>
    </row>
    <row r="27" spans="1:13" x14ac:dyDescent="0.2">
      <c r="A27" s="21">
        <v>20</v>
      </c>
      <c r="B27" s="2" t="s">
        <v>64</v>
      </c>
      <c r="C27" s="2" t="s">
        <v>87</v>
      </c>
      <c r="D27" s="38">
        <v>40.427531742739724</v>
      </c>
      <c r="E27" s="26"/>
      <c r="F27" s="2" t="s">
        <v>21</v>
      </c>
      <c r="G27" s="2" t="s">
        <v>77</v>
      </c>
      <c r="H27" s="38">
        <v>63.387457457044675</v>
      </c>
      <c r="I27" s="26"/>
      <c r="J27" s="22" t="s">
        <v>29</v>
      </c>
      <c r="K27" s="17" t="s">
        <v>119</v>
      </c>
      <c r="L27" s="38">
        <v>102.71540283633577</v>
      </c>
      <c r="M27" s="18"/>
    </row>
    <row r="28" spans="1:13" x14ac:dyDescent="0.2">
      <c r="A28" s="16">
        <v>21</v>
      </c>
      <c r="B28" s="2" t="s">
        <v>75</v>
      </c>
      <c r="C28" s="2" t="s">
        <v>202</v>
      </c>
      <c r="D28" s="38">
        <v>40.029807616438362</v>
      </c>
      <c r="E28" s="26"/>
      <c r="F28" s="2" t="s">
        <v>89</v>
      </c>
      <c r="G28" s="2" t="s">
        <v>87</v>
      </c>
      <c r="H28" s="38">
        <v>62.624606597938154</v>
      </c>
      <c r="I28" s="26"/>
      <c r="J28" s="17" t="s">
        <v>122</v>
      </c>
      <c r="K28" s="17" t="s">
        <v>199</v>
      </c>
      <c r="L28" s="38">
        <v>101.7518</v>
      </c>
      <c r="M28" s="18"/>
    </row>
    <row r="29" spans="1:13" x14ac:dyDescent="0.2">
      <c r="A29" s="16">
        <v>22</v>
      </c>
      <c r="B29" s="17" t="s">
        <v>135</v>
      </c>
      <c r="C29" s="2" t="s">
        <v>86</v>
      </c>
      <c r="D29" s="38">
        <v>37.194118547945209</v>
      </c>
      <c r="E29" s="26"/>
      <c r="F29" s="2" t="s">
        <v>52</v>
      </c>
      <c r="G29" s="2" t="s">
        <v>83</v>
      </c>
      <c r="H29" s="38">
        <v>62.005168760045926</v>
      </c>
      <c r="I29" s="26"/>
      <c r="J29" s="17" t="s">
        <v>118</v>
      </c>
      <c r="K29" s="22" t="s">
        <v>83</v>
      </c>
      <c r="L29" s="38">
        <v>100.492</v>
      </c>
      <c r="M29" s="18"/>
    </row>
    <row r="30" spans="1:13" x14ac:dyDescent="0.2">
      <c r="A30" s="16">
        <v>23</v>
      </c>
      <c r="B30" s="2" t="s">
        <v>66</v>
      </c>
      <c r="C30" s="2" t="s">
        <v>87</v>
      </c>
      <c r="D30" s="38">
        <v>35.181446146958905</v>
      </c>
      <c r="E30" s="26"/>
      <c r="F30" s="5" t="s">
        <v>207</v>
      </c>
      <c r="G30" s="18" t="s">
        <v>208</v>
      </c>
      <c r="H30" s="38">
        <v>61.951027038724369</v>
      </c>
      <c r="I30" s="26"/>
      <c r="J30" s="17" t="s">
        <v>32</v>
      </c>
      <c r="K30" s="22" t="s">
        <v>126</v>
      </c>
      <c r="L30" s="38">
        <v>96.114000000000004</v>
      </c>
      <c r="M30" s="18"/>
    </row>
    <row r="31" spans="1:13" x14ac:dyDescent="0.2">
      <c r="A31" s="16">
        <v>24</v>
      </c>
      <c r="B31" s="2" t="s">
        <v>67</v>
      </c>
      <c r="C31" s="2" t="s">
        <v>82</v>
      </c>
      <c r="D31" s="38">
        <v>34.172290548219181</v>
      </c>
      <c r="E31" s="26"/>
      <c r="F31" s="5" t="s">
        <v>136</v>
      </c>
      <c r="G31" s="18" t="s">
        <v>83</v>
      </c>
      <c r="H31" s="38">
        <v>61.126149553264618</v>
      </c>
      <c r="I31" s="26"/>
      <c r="J31" s="17" t="s">
        <v>33</v>
      </c>
      <c r="K31" s="17" t="s">
        <v>123</v>
      </c>
      <c r="L31" s="38">
        <v>93.748304390128851</v>
      </c>
      <c r="M31" s="18"/>
    </row>
    <row r="32" spans="1:13" x14ac:dyDescent="0.2">
      <c r="A32" s="21">
        <v>25</v>
      </c>
      <c r="B32" s="5" t="s">
        <v>206</v>
      </c>
      <c r="C32" s="2" t="s">
        <v>77</v>
      </c>
      <c r="D32" s="38">
        <v>33.963114222684936</v>
      </c>
      <c r="E32" s="26"/>
      <c r="F32" s="5" t="s">
        <v>137</v>
      </c>
      <c r="G32" s="2" t="s">
        <v>92</v>
      </c>
      <c r="H32" s="38">
        <v>57.735549931271478</v>
      </c>
      <c r="I32" s="26"/>
      <c r="J32" s="25" t="s">
        <v>117</v>
      </c>
      <c r="K32" s="17" t="s">
        <v>83</v>
      </c>
      <c r="L32" s="38">
        <v>93.055999999999997</v>
      </c>
      <c r="M32" s="18"/>
    </row>
    <row r="33" spans="1:13" ht="6" customHeight="1" x14ac:dyDescent="0.35">
      <c r="A33" s="27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8"/>
      <c r="M33" s="18"/>
    </row>
    <row r="34" spans="1:13" x14ac:dyDescent="0.2">
      <c r="A34" s="27"/>
      <c r="B34" s="22" t="s">
        <v>127</v>
      </c>
      <c r="C34" s="25"/>
      <c r="D34" s="28">
        <f>SUM(D8:D32)</f>
        <v>1887.8356263726191</v>
      </c>
      <c r="E34" s="25"/>
      <c r="F34" s="22" t="s">
        <v>127</v>
      </c>
      <c r="G34" s="25"/>
      <c r="H34" s="28">
        <f>SUM(H8:H32)</f>
        <v>2803.2572044069298</v>
      </c>
      <c r="I34" s="25"/>
      <c r="J34" s="22" t="s">
        <v>127</v>
      </c>
      <c r="K34" s="25"/>
      <c r="L34" s="28">
        <f>SUM(L8:L32)</f>
        <v>3744.1370808848819</v>
      </c>
      <c r="M34" s="18"/>
    </row>
    <row r="35" spans="1:13" ht="3" customHeight="1" x14ac:dyDescent="0.3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18"/>
    </row>
    <row r="36" spans="1:13" x14ac:dyDescent="0.2">
      <c r="A36" s="1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">
      <c r="A37" s="1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">
      <c r="A38" s="19"/>
      <c r="B38" s="20" t="s">
        <v>141</v>
      </c>
      <c r="C38" s="19">
        <v>4</v>
      </c>
      <c r="D38" s="18"/>
      <c r="E38" s="18"/>
      <c r="F38" s="20" t="s">
        <v>141</v>
      </c>
      <c r="G38" s="19">
        <v>4</v>
      </c>
      <c r="H38" s="18"/>
      <c r="I38" s="18"/>
      <c r="J38" s="20" t="s">
        <v>141</v>
      </c>
      <c r="K38" s="19">
        <v>3</v>
      </c>
      <c r="L38" s="18"/>
      <c r="M38" s="18"/>
    </row>
    <row r="39" spans="1:13" x14ac:dyDescent="0.2">
      <c r="A39" s="19"/>
      <c r="B39" s="20" t="s">
        <v>139</v>
      </c>
      <c r="C39" s="19">
        <v>9</v>
      </c>
      <c r="D39" s="18"/>
      <c r="E39" s="18"/>
      <c r="F39" s="20" t="s">
        <v>138</v>
      </c>
      <c r="G39" s="19">
        <v>4</v>
      </c>
      <c r="H39" s="18"/>
      <c r="I39" s="18"/>
      <c r="J39" s="20" t="s">
        <v>138</v>
      </c>
      <c r="K39" s="19">
        <v>2</v>
      </c>
      <c r="L39" s="18"/>
      <c r="M39" s="18"/>
    </row>
    <row r="40" spans="1:13" x14ac:dyDescent="0.2">
      <c r="A40" s="19"/>
      <c r="B40" s="20" t="s">
        <v>124</v>
      </c>
      <c r="C40" s="19"/>
      <c r="D40" s="18"/>
      <c r="E40" s="18"/>
      <c r="F40" s="20" t="s">
        <v>124</v>
      </c>
      <c r="G40" s="19">
        <v>1</v>
      </c>
      <c r="H40" s="18"/>
      <c r="I40" s="18"/>
      <c r="J40" s="20" t="s">
        <v>124</v>
      </c>
      <c r="K40" s="19"/>
      <c r="L40" s="18"/>
      <c r="M40" s="18"/>
    </row>
    <row r="41" spans="1:13" x14ac:dyDescent="0.2">
      <c r="A41" s="19"/>
      <c r="B41" s="20" t="s">
        <v>125</v>
      </c>
      <c r="C41" s="19">
        <v>1</v>
      </c>
      <c r="D41" s="18"/>
      <c r="E41" s="18"/>
      <c r="F41" s="20" t="s">
        <v>125</v>
      </c>
      <c r="G41" s="19">
        <v>3</v>
      </c>
      <c r="H41" s="18"/>
      <c r="I41" s="18"/>
      <c r="J41" s="20" t="s">
        <v>125</v>
      </c>
      <c r="K41" s="19">
        <v>3</v>
      </c>
      <c r="L41" s="18"/>
      <c r="M41" s="18"/>
    </row>
    <row r="42" spans="1:13" x14ac:dyDescent="0.2">
      <c r="A42" s="19"/>
      <c r="B42" s="20" t="s">
        <v>107</v>
      </c>
      <c r="C42" s="19">
        <v>4</v>
      </c>
      <c r="D42" s="18"/>
      <c r="E42" s="18"/>
      <c r="F42" s="20" t="s">
        <v>107</v>
      </c>
      <c r="G42" s="19">
        <v>6</v>
      </c>
      <c r="H42" s="18"/>
      <c r="I42" s="18"/>
      <c r="J42" s="20" t="s">
        <v>107</v>
      </c>
      <c r="K42" s="19">
        <v>3</v>
      </c>
      <c r="L42" s="18"/>
      <c r="M42" s="18"/>
    </row>
    <row r="43" spans="1:13" x14ac:dyDescent="0.2">
      <c r="A43" s="19"/>
      <c r="B43" s="20" t="s">
        <v>82</v>
      </c>
      <c r="C43" s="19">
        <v>2</v>
      </c>
      <c r="D43" s="18"/>
      <c r="E43" s="18"/>
      <c r="F43" s="20" t="s">
        <v>82</v>
      </c>
      <c r="G43" s="19">
        <v>3</v>
      </c>
      <c r="H43" s="18"/>
      <c r="I43" s="18"/>
      <c r="J43" s="20" t="s">
        <v>82</v>
      </c>
      <c r="K43" s="19">
        <v>2</v>
      </c>
      <c r="L43" s="18"/>
      <c r="M43" s="18"/>
    </row>
    <row r="44" spans="1:13" x14ac:dyDescent="0.2">
      <c r="A44" s="19"/>
      <c r="B44" s="20" t="s">
        <v>108</v>
      </c>
      <c r="C44" s="19">
        <v>4</v>
      </c>
      <c r="D44" s="18"/>
      <c r="E44" s="18"/>
      <c r="F44" s="20" t="s">
        <v>108</v>
      </c>
      <c r="G44" s="19">
        <v>3</v>
      </c>
      <c r="H44" s="18"/>
      <c r="I44" s="18"/>
      <c r="J44" s="20" t="s">
        <v>108</v>
      </c>
      <c r="K44" s="19">
        <v>4</v>
      </c>
      <c r="L44" s="18"/>
      <c r="M44" s="18"/>
    </row>
    <row r="45" spans="1:13" x14ac:dyDescent="0.2">
      <c r="A45" s="19"/>
      <c r="B45" s="20" t="s">
        <v>142</v>
      </c>
      <c r="C45" s="19"/>
      <c r="D45" s="18"/>
      <c r="E45" s="18"/>
      <c r="F45" s="20" t="s">
        <v>142</v>
      </c>
      <c r="G45" s="19"/>
      <c r="H45" s="18"/>
      <c r="I45" s="18"/>
      <c r="J45" s="20" t="s">
        <v>142</v>
      </c>
      <c r="K45" s="19">
        <v>2</v>
      </c>
      <c r="L45" s="18"/>
      <c r="M45" s="18"/>
    </row>
    <row r="46" spans="1:13" x14ac:dyDescent="0.2">
      <c r="A46" s="19"/>
      <c r="B46" s="20" t="s">
        <v>143</v>
      </c>
      <c r="C46" s="19"/>
      <c r="D46" s="18"/>
      <c r="E46" s="18"/>
      <c r="F46" s="20" t="s">
        <v>143</v>
      </c>
      <c r="G46" s="19"/>
      <c r="H46" s="18"/>
      <c r="I46" s="18"/>
      <c r="J46" s="20" t="s">
        <v>143</v>
      </c>
      <c r="K46" s="19">
        <v>4</v>
      </c>
      <c r="L46" s="18"/>
      <c r="M46" s="18"/>
    </row>
    <row r="47" spans="1:13" x14ac:dyDescent="0.2">
      <c r="A47" s="19"/>
      <c r="B47" s="20" t="s">
        <v>110</v>
      </c>
      <c r="C47" s="19">
        <v>1</v>
      </c>
      <c r="D47" s="18"/>
      <c r="E47" s="18"/>
      <c r="F47" s="20" t="s">
        <v>110</v>
      </c>
      <c r="G47" s="19">
        <v>1</v>
      </c>
      <c r="H47" s="18"/>
      <c r="I47" s="18"/>
      <c r="J47" s="20" t="s">
        <v>110</v>
      </c>
      <c r="K47" s="19">
        <v>2</v>
      </c>
      <c r="L47" s="18"/>
      <c r="M47" s="18"/>
    </row>
    <row r="48" spans="1:13" x14ac:dyDescent="0.2">
      <c r="A48" s="19"/>
      <c r="B48" s="18"/>
      <c r="C48" s="18"/>
      <c r="D48" s="18"/>
      <c r="E48" s="18"/>
      <c r="F48" s="18"/>
      <c r="G48" s="19"/>
      <c r="H48" s="18"/>
      <c r="I48" s="18"/>
      <c r="J48" s="18"/>
      <c r="K48" s="19"/>
      <c r="L48" s="18"/>
      <c r="M48" s="18"/>
    </row>
    <row r="49" spans="1:20" x14ac:dyDescent="0.2">
      <c r="A49" s="19"/>
      <c r="B49" s="20" t="s">
        <v>109</v>
      </c>
      <c r="C49" s="19">
        <f>SUM(C38:C47)</f>
        <v>25</v>
      </c>
      <c r="D49" s="18"/>
      <c r="E49" s="18"/>
      <c r="F49" s="20" t="s">
        <v>109</v>
      </c>
      <c r="G49" s="19">
        <f>SUM(G38:G47)</f>
        <v>25</v>
      </c>
      <c r="H49" s="18"/>
      <c r="I49" s="18"/>
      <c r="J49" s="20" t="s">
        <v>109</v>
      </c>
      <c r="K49" s="19">
        <f>SUM(K38:K47)</f>
        <v>25</v>
      </c>
      <c r="L49" s="18"/>
      <c r="M49" s="18"/>
    </row>
    <row r="50" spans="1:20" x14ac:dyDescent="0.2">
      <c r="A50" s="19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20" x14ac:dyDescent="0.2">
      <c r="A51" s="19"/>
      <c r="C51" s="18"/>
      <c r="D51" s="18"/>
      <c r="E51" s="18"/>
      <c r="I51" s="18"/>
      <c r="J51" s="18"/>
      <c r="K51" s="18"/>
      <c r="L51" s="18"/>
      <c r="M51" s="18"/>
    </row>
    <row r="52" spans="1:20" x14ac:dyDescent="0.2">
      <c r="A52" s="19"/>
      <c r="B52" s="18"/>
      <c r="C52" s="18"/>
      <c r="D52" s="18"/>
      <c r="E52" s="18"/>
      <c r="I52" s="18"/>
      <c r="J52" s="18"/>
      <c r="K52" s="18"/>
      <c r="L52" s="18"/>
      <c r="M52" s="18"/>
    </row>
    <row r="54" spans="1:20" x14ac:dyDescent="0.2">
      <c r="A54"/>
      <c r="B54" s="2" t="s">
        <v>140</v>
      </c>
      <c r="C54" s="2"/>
      <c r="D54" s="2"/>
      <c r="E54" s="3"/>
      <c r="F54" s="3"/>
      <c r="G54" s="3"/>
      <c r="I54" s="2"/>
      <c r="K54" s="2"/>
      <c r="T54" s="2"/>
    </row>
    <row r="57" spans="1:20" x14ac:dyDescent="0.2">
      <c r="B57" t="s">
        <v>220</v>
      </c>
    </row>
  </sheetData>
  <mergeCells count="4">
    <mergeCell ref="A2:L2"/>
    <mergeCell ref="B4:D4"/>
    <mergeCell ref="F4:H4"/>
    <mergeCell ref="J4:L4"/>
  </mergeCells>
  <phoneticPr fontId="9" type="noConversion"/>
  <pageMargins left="0.70000000000000007" right="0.70000000000000007" top="0.75000000000000011" bottom="0.75000000000000011" header="0.30000000000000004" footer="0.30000000000000004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D79"/>
  <sheetViews>
    <sheetView topLeftCell="A4" zoomScale="70" zoomScaleNormal="70" zoomScalePageLayoutView="70" workbookViewId="0">
      <selection activeCell="Y29" sqref="Y29"/>
    </sheetView>
  </sheetViews>
  <sheetFormatPr baseColWidth="10" defaultColWidth="10.6640625" defaultRowHeight="14" x14ac:dyDescent="0.15"/>
  <cols>
    <col min="1" max="1" width="7.6640625" style="5" customWidth="1"/>
    <col min="2" max="2" width="18.83203125" style="5" customWidth="1"/>
    <col min="3" max="3" width="15.6640625" style="5" customWidth="1"/>
    <col min="4" max="11" width="10.6640625" style="5"/>
    <col min="12" max="12" width="18.83203125" style="5" customWidth="1"/>
    <col min="13" max="13" width="15.6640625" style="5" customWidth="1"/>
    <col min="14" max="21" width="10.6640625" style="5"/>
    <col min="22" max="22" width="18.83203125" style="5" customWidth="1"/>
    <col min="23" max="23" width="15.6640625" style="5" customWidth="1"/>
    <col min="24" max="28" width="10.6640625" style="5"/>
    <col min="29" max="29" width="12" style="5" customWidth="1"/>
    <col min="30" max="16384" width="10.6640625" style="5"/>
  </cols>
  <sheetData>
    <row r="3" spans="1:30" x14ac:dyDescent="0.15">
      <c r="B3" s="31">
        <v>1985</v>
      </c>
      <c r="C3" s="31"/>
      <c r="D3" s="31"/>
      <c r="E3" s="31"/>
      <c r="F3" s="31"/>
      <c r="G3" s="31"/>
      <c r="H3" s="31"/>
      <c r="I3" s="31"/>
      <c r="J3" s="31"/>
      <c r="K3" s="31"/>
      <c r="L3" s="31">
        <v>2000</v>
      </c>
      <c r="M3" s="31"/>
      <c r="N3" s="31"/>
      <c r="O3" s="31"/>
      <c r="P3" s="31"/>
      <c r="Q3" s="31"/>
      <c r="R3" s="31"/>
      <c r="S3" s="31"/>
      <c r="T3" s="31"/>
      <c r="U3" s="31"/>
      <c r="V3" s="31">
        <v>2015</v>
      </c>
    </row>
    <row r="4" spans="1:30" x14ac:dyDescent="0.15">
      <c r="I4" s="5" t="s">
        <v>1</v>
      </c>
      <c r="J4" s="5" t="s">
        <v>209</v>
      </c>
      <c r="S4" s="5" t="s">
        <v>1</v>
      </c>
      <c r="T4" s="5" t="s">
        <v>209</v>
      </c>
      <c r="AC4" s="5" t="s">
        <v>1</v>
      </c>
      <c r="AD4" s="5" t="s">
        <v>209</v>
      </c>
    </row>
    <row r="5" spans="1:30" x14ac:dyDescent="0.15">
      <c r="A5" s="31">
        <v>1</v>
      </c>
      <c r="B5" s="2" t="s">
        <v>16</v>
      </c>
      <c r="C5" s="2" t="s">
        <v>81</v>
      </c>
      <c r="D5" s="2">
        <v>1</v>
      </c>
      <c r="E5" s="3">
        <v>3.2626032999999999E-2</v>
      </c>
      <c r="F5" s="3">
        <v>1.0446491E-2</v>
      </c>
      <c r="G5" s="3">
        <v>3.8587175000000001E-2</v>
      </c>
      <c r="I5" s="2">
        <v>33611</v>
      </c>
      <c r="J5" s="5">
        <v>1</v>
      </c>
      <c r="L5" s="2" t="s">
        <v>10</v>
      </c>
      <c r="M5" s="2" t="s">
        <v>77</v>
      </c>
      <c r="N5" s="2">
        <v>1</v>
      </c>
      <c r="O5" s="3">
        <v>2.6191791999999998E-2</v>
      </c>
      <c r="P5" s="3">
        <v>1.8584961000000001E-2</v>
      </c>
      <c r="Q5" s="13" t="s">
        <v>88</v>
      </c>
      <c r="S5" s="2">
        <v>324110</v>
      </c>
      <c r="T5" s="5">
        <v>0</v>
      </c>
      <c r="V5" s="2" t="s">
        <v>9</v>
      </c>
      <c r="W5" s="2" t="s">
        <v>91</v>
      </c>
      <c r="X5" s="2">
        <v>1</v>
      </c>
      <c r="Y5" s="3">
        <v>4.0506187999999999E-2</v>
      </c>
      <c r="Z5" s="3">
        <v>8.7992650000000006E-3</v>
      </c>
      <c r="AA5" s="3">
        <v>7.7883698000000001E-2</v>
      </c>
      <c r="AC5" s="2">
        <v>452990</v>
      </c>
      <c r="AD5" s="5">
        <v>0</v>
      </c>
    </row>
    <row r="6" spans="1:30" x14ac:dyDescent="0.15">
      <c r="A6" s="31">
        <v>2</v>
      </c>
      <c r="B6" s="2" t="s">
        <v>146</v>
      </c>
      <c r="C6" s="2" t="s">
        <v>77</v>
      </c>
      <c r="D6" s="2">
        <v>2</v>
      </c>
      <c r="E6" s="3">
        <v>2.934264E-2</v>
      </c>
      <c r="F6" s="3">
        <v>1.8121275999999999E-2</v>
      </c>
      <c r="G6" s="3">
        <v>6.9500710000000004E-3</v>
      </c>
      <c r="I6" s="2">
        <v>324110</v>
      </c>
      <c r="J6" s="5">
        <v>1</v>
      </c>
      <c r="L6" s="2" t="s">
        <v>9</v>
      </c>
      <c r="M6" s="2" t="s">
        <v>91</v>
      </c>
      <c r="N6" s="2">
        <v>2</v>
      </c>
      <c r="O6" s="3">
        <v>2.426335E-2</v>
      </c>
      <c r="P6" s="3">
        <v>1.6220176999999999E-2</v>
      </c>
      <c r="Q6" s="3">
        <v>4.9662203000000002E-2</v>
      </c>
      <c r="S6" s="2">
        <v>452990</v>
      </c>
      <c r="T6" s="5">
        <v>0</v>
      </c>
      <c r="V6" s="2" t="s">
        <v>10</v>
      </c>
      <c r="W6" s="2" t="s">
        <v>77</v>
      </c>
      <c r="X6" s="2">
        <v>2</v>
      </c>
      <c r="Y6" s="3">
        <v>2.0007324999999999E-2</v>
      </c>
      <c r="Z6" s="3">
        <v>1.2293019000000001E-2</v>
      </c>
      <c r="AA6" s="3">
        <v>2.4888919999999999E-3</v>
      </c>
      <c r="AC6" s="2">
        <v>324110</v>
      </c>
      <c r="AD6" s="5">
        <v>0</v>
      </c>
    </row>
    <row r="7" spans="1:30" x14ac:dyDescent="0.15">
      <c r="A7" s="31">
        <v>3</v>
      </c>
      <c r="B7" s="2" t="s">
        <v>44</v>
      </c>
      <c r="C7" s="2" t="s">
        <v>82</v>
      </c>
      <c r="D7" s="2">
        <v>3</v>
      </c>
      <c r="E7" s="3">
        <v>1.9104290999999999E-2</v>
      </c>
      <c r="F7" s="3">
        <v>1.3490092E-2</v>
      </c>
      <c r="G7" s="3">
        <v>1.6070847999999999E-2</v>
      </c>
      <c r="I7" s="2">
        <v>517110</v>
      </c>
      <c r="J7" s="5">
        <v>0</v>
      </c>
      <c r="L7" s="2" t="s">
        <v>16</v>
      </c>
      <c r="M7" s="2" t="s">
        <v>81</v>
      </c>
      <c r="N7" s="2">
        <v>3</v>
      </c>
      <c r="O7" s="3">
        <v>2.2947604E-2</v>
      </c>
      <c r="P7" s="3">
        <v>1.0200663E-2</v>
      </c>
      <c r="Q7" s="3">
        <v>1.5409655E-2</v>
      </c>
      <c r="S7" s="2">
        <v>33611</v>
      </c>
      <c r="T7" s="5">
        <v>1</v>
      </c>
      <c r="V7" s="2" t="s">
        <v>11</v>
      </c>
      <c r="W7" s="2" t="s">
        <v>92</v>
      </c>
      <c r="X7" s="2">
        <v>3</v>
      </c>
      <c r="Y7" s="3">
        <v>1.9777352000000002E-2</v>
      </c>
      <c r="Z7" s="3">
        <v>2.3080594999999999E-2</v>
      </c>
      <c r="AA7" s="3">
        <v>3.7248730000000001E-3</v>
      </c>
      <c r="AC7" s="2">
        <v>334220</v>
      </c>
      <c r="AD7" s="5">
        <v>0</v>
      </c>
    </row>
    <row r="8" spans="1:30" x14ac:dyDescent="0.15">
      <c r="A8" s="31">
        <v>4</v>
      </c>
      <c r="B8" s="2" t="s">
        <v>53</v>
      </c>
      <c r="C8" s="2" t="s">
        <v>77</v>
      </c>
      <c r="D8" s="2">
        <v>4</v>
      </c>
      <c r="E8" s="3">
        <v>1.8944938000000001E-2</v>
      </c>
      <c r="F8" s="3">
        <v>8.8366839999999992E-3</v>
      </c>
      <c r="G8" s="3">
        <v>7.7878870000000003E-3</v>
      </c>
      <c r="I8" s="2">
        <v>324110</v>
      </c>
      <c r="J8" s="5">
        <v>0</v>
      </c>
      <c r="L8" s="2" t="s">
        <v>17</v>
      </c>
      <c r="M8" s="2" t="s">
        <v>81</v>
      </c>
      <c r="N8" s="2">
        <v>4</v>
      </c>
      <c r="O8" s="3">
        <v>2.1614013000000001E-2</v>
      </c>
      <c r="P8" s="3">
        <v>1.2383821999999999E-2</v>
      </c>
      <c r="Q8" s="3">
        <v>1.381244E-2</v>
      </c>
      <c r="S8" s="2">
        <v>33611</v>
      </c>
      <c r="T8" s="5">
        <v>1</v>
      </c>
      <c r="V8" s="2" t="s">
        <v>12</v>
      </c>
      <c r="W8" s="2" t="s">
        <v>78</v>
      </c>
      <c r="X8" s="2">
        <v>4</v>
      </c>
      <c r="Y8" s="3">
        <v>1.7811595999999999E-2</v>
      </c>
      <c r="Z8" s="3">
        <v>1.3890710000000001E-2</v>
      </c>
      <c r="AA8" s="3">
        <v>1.2233498000000001E-2</v>
      </c>
      <c r="AC8" s="2">
        <v>999977</v>
      </c>
      <c r="AD8" s="5">
        <v>0</v>
      </c>
    </row>
    <row r="9" spans="1:30" x14ac:dyDescent="0.15">
      <c r="A9" s="31">
        <v>5</v>
      </c>
      <c r="B9" s="2" t="s">
        <v>17</v>
      </c>
      <c r="C9" s="2" t="s">
        <v>81</v>
      </c>
      <c r="D9" s="2">
        <v>5</v>
      </c>
      <c r="E9" s="3">
        <v>1.7866430999999999E-2</v>
      </c>
      <c r="F9" s="3">
        <v>5.3502360000000004E-3</v>
      </c>
      <c r="G9" s="3">
        <v>1.7580537E-2</v>
      </c>
      <c r="I9" s="2">
        <v>33611</v>
      </c>
      <c r="J9" s="5">
        <v>1</v>
      </c>
      <c r="L9" s="2" t="s">
        <v>23</v>
      </c>
      <c r="M9" s="2" t="s">
        <v>78</v>
      </c>
      <c r="N9" s="2">
        <v>5</v>
      </c>
      <c r="O9" s="3">
        <v>1.6274436999999999E-2</v>
      </c>
      <c r="P9" s="3">
        <v>4.0008858000000001E-2</v>
      </c>
      <c r="Q9" s="3">
        <v>1.2495394E-2</v>
      </c>
      <c r="S9" s="2">
        <v>999977</v>
      </c>
      <c r="T9" s="5">
        <v>0</v>
      </c>
      <c r="V9" s="2" t="s">
        <v>13</v>
      </c>
      <c r="W9" s="2" t="s">
        <v>98</v>
      </c>
      <c r="X9" s="2">
        <v>5</v>
      </c>
      <c r="Y9" s="3">
        <v>1.6111467000000001E-2</v>
      </c>
      <c r="Z9" s="3">
        <v>1.4743200000000001E-3</v>
      </c>
      <c r="AA9" s="3">
        <v>2.302648E-3</v>
      </c>
      <c r="AC9" s="2">
        <v>424210</v>
      </c>
      <c r="AD9" s="5">
        <v>0</v>
      </c>
    </row>
    <row r="10" spans="1:30" x14ac:dyDescent="0.15">
      <c r="A10" s="31">
        <v>6</v>
      </c>
      <c r="B10" s="2" t="s">
        <v>74</v>
      </c>
      <c r="C10" s="2" t="s">
        <v>92</v>
      </c>
      <c r="D10" s="2">
        <v>6</v>
      </c>
      <c r="E10" s="3">
        <v>1.694617E-2</v>
      </c>
      <c r="F10" s="3">
        <v>3.7965525E-2</v>
      </c>
      <c r="G10" s="3">
        <v>1.9304773000000001E-2</v>
      </c>
      <c r="I10" s="2">
        <v>541519</v>
      </c>
      <c r="J10" s="5">
        <v>0</v>
      </c>
      <c r="L10" s="2" t="s">
        <v>40</v>
      </c>
      <c r="M10" s="2" t="s">
        <v>83</v>
      </c>
      <c r="N10" s="2">
        <v>6</v>
      </c>
      <c r="O10" s="3">
        <v>1.4212348E-2</v>
      </c>
      <c r="P10" s="3">
        <v>3.4605201000000002E-2</v>
      </c>
      <c r="Q10" s="3">
        <v>9.6609750000000005E-3</v>
      </c>
      <c r="S10" s="2">
        <v>522291</v>
      </c>
      <c r="T10" s="5">
        <v>0</v>
      </c>
      <c r="V10" s="2" t="s">
        <v>14</v>
      </c>
      <c r="W10" s="2" t="s">
        <v>87</v>
      </c>
      <c r="X10" s="2">
        <v>6</v>
      </c>
      <c r="Y10" s="3">
        <v>1.3273472E-2</v>
      </c>
      <c r="Z10" s="3">
        <v>4.8882600000000002E-3</v>
      </c>
      <c r="AA10" s="3">
        <v>6.7724960000000002E-3</v>
      </c>
      <c r="AC10" s="2">
        <v>524114</v>
      </c>
      <c r="AD10" s="5">
        <v>0</v>
      </c>
    </row>
    <row r="11" spans="1:30" x14ac:dyDescent="0.15">
      <c r="A11" s="31">
        <v>7</v>
      </c>
      <c r="B11" s="2" t="s">
        <v>49</v>
      </c>
      <c r="C11" s="2" t="s">
        <v>77</v>
      </c>
      <c r="D11" s="2">
        <v>7</v>
      </c>
      <c r="E11" s="3">
        <v>1.5673579999999999E-2</v>
      </c>
      <c r="F11" s="3">
        <v>6.5883670000000004E-3</v>
      </c>
      <c r="G11" s="3">
        <v>2.593471E-3</v>
      </c>
      <c r="I11" s="2">
        <v>324110</v>
      </c>
      <c r="J11" s="5">
        <v>1</v>
      </c>
      <c r="L11" s="2" t="s">
        <v>41</v>
      </c>
      <c r="M11" s="2" t="s">
        <v>95</v>
      </c>
      <c r="N11" s="2">
        <v>7</v>
      </c>
      <c r="O11" s="3">
        <v>1.2809617000000001E-2</v>
      </c>
      <c r="P11" s="3">
        <v>4.294137E-3</v>
      </c>
      <c r="Q11" s="3">
        <v>8.2238099999999996E-4</v>
      </c>
      <c r="S11" s="2">
        <v>422720</v>
      </c>
      <c r="T11" s="5">
        <v>0</v>
      </c>
      <c r="V11" s="2" t="s">
        <v>15</v>
      </c>
      <c r="W11" s="2" t="s">
        <v>100</v>
      </c>
      <c r="X11" s="2">
        <v>7</v>
      </c>
      <c r="Y11" s="3">
        <v>1.2950985999999999E-2</v>
      </c>
      <c r="Z11" s="3">
        <v>4.579919E-3</v>
      </c>
      <c r="AA11" s="3">
        <v>8.2285819999999999E-3</v>
      </c>
      <c r="AC11" s="2">
        <v>446110</v>
      </c>
      <c r="AD11" s="5">
        <v>0</v>
      </c>
    </row>
    <row r="12" spans="1:30" x14ac:dyDescent="0.15">
      <c r="A12" s="31">
        <v>8</v>
      </c>
      <c r="B12" s="2" t="s">
        <v>21</v>
      </c>
      <c r="C12" s="2" t="s">
        <v>77</v>
      </c>
      <c r="D12" s="2">
        <v>9</v>
      </c>
      <c r="E12" s="3">
        <v>1.4131515000000001E-2</v>
      </c>
      <c r="F12" s="3">
        <v>8.4373750000000004E-3</v>
      </c>
      <c r="G12" s="3">
        <v>2.896418E-3</v>
      </c>
      <c r="I12" s="2">
        <v>324110</v>
      </c>
      <c r="J12" s="5">
        <v>0</v>
      </c>
      <c r="L12" s="2" t="s">
        <v>74</v>
      </c>
      <c r="M12" s="2" t="s">
        <v>92</v>
      </c>
      <c r="N12" s="2">
        <v>8</v>
      </c>
      <c r="O12" s="3">
        <v>1.1234549E-2</v>
      </c>
      <c r="P12" s="3">
        <v>1.0437228E-2</v>
      </c>
      <c r="Q12" s="3">
        <v>1.2627253999999999E-2</v>
      </c>
      <c r="S12" s="2">
        <v>541519</v>
      </c>
      <c r="T12" s="5">
        <v>0</v>
      </c>
      <c r="V12" s="2" t="s">
        <v>16</v>
      </c>
      <c r="W12" s="2" t="s">
        <v>81</v>
      </c>
      <c r="X12" s="2">
        <v>8</v>
      </c>
      <c r="Y12" s="3">
        <v>1.2872075E-2</v>
      </c>
      <c r="Z12" s="3">
        <v>3.868645E-3</v>
      </c>
      <c r="AA12" s="3">
        <v>7.2804330000000002E-3</v>
      </c>
      <c r="AC12" s="2">
        <v>33611</v>
      </c>
      <c r="AD12" s="5">
        <v>0</v>
      </c>
    </row>
    <row r="13" spans="1:30" x14ac:dyDescent="0.15">
      <c r="A13" s="31">
        <v>9</v>
      </c>
      <c r="B13" s="2" t="s">
        <v>55</v>
      </c>
      <c r="C13" s="2" t="s">
        <v>79</v>
      </c>
      <c r="D13" s="2">
        <v>10</v>
      </c>
      <c r="E13" s="3">
        <v>1.3783894E-2</v>
      </c>
      <c r="F13" s="3">
        <v>1.5697216999999999E-2</v>
      </c>
      <c r="G13" s="3">
        <v>2.2183102E-2</v>
      </c>
      <c r="I13" s="2">
        <v>452111</v>
      </c>
      <c r="J13" s="5">
        <v>0</v>
      </c>
      <c r="L13" s="2" t="s">
        <v>44</v>
      </c>
      <c r="M13" s="2" t="s">
        <v>82</v>
      </c>
      <c r="N13" s="2">
        <v>10</v>
      </c>
      <c r="O13" s="3">
        <v>8.3857500000000008E-3</v>
      </c>
      <c r="P13" s="3">
        <v>7.950159E-3</v>
      </c>
      <c r="Q13" s="3">
        <v>6.6109819999999996E-3</v>
      </c>
      <c r="S13" s="2">
        <v>517110</v>
      </c>
      <c r="T13" s="5">
        <v>0</v>
      </c>
      <c r="V13" s="2" t="s">
        <v>17</v>
      </c>
      <c r="W13" s="2" t="s">
        <v>81</v>
      </c>
      <c r="X13" s="2">
        <v>9</v>
      </c>
      <c r="Y13" s="3">
        <v>1.2635680999999999E-2</v>
      </c>
      <c r="Z13" s="3">
        <v>6.3994170000000001E-3</v>
      </c>
      <c r="AA13" s="3">
        <v>6.7386329999999999E-3</v>
      </c>
      <c r="AC13" s="2">
        <v>33611</v>
      </c>
      <c r="AD13" s="5">
        <v>0</v>
      </c>
    </row>
    <row r="14" spans="1:30" x14ac:dyDescent="0.15">
      <c r="A14" s="31">
        <v>10</v>
      </c>
      <c r="B14" s="2" t="s">
        <v>76</v>
      </c>
      <c r="C14" s="2" t="s">
        <v>84</v>
      </c>
      <c r="D14" s="2">
        <v>11</v>
      </c>
      <c r="E14" s="3">
        <v>9.9240839999999997E-3</v>
      </c>
      <c r="F14" s="3">
        <v>7.6499430000000002E-3</v>
      </c>
      <c r="G14" s="3">
        <v>6.9508800000000004E-3</v>
      </c>
      <c r="I14" s="2">
        <v>3252</v>
      </c>
      <c r="J14" s="5">
        <v>0</v>
      </c>
      <c r="L14" s="2" t="s">
        <v>90</v>
      </c>
      <c r="M14" s="2" t="s">
        <v>82</v>
      </c>
      <c r="N14" s="2">
        <v>11</v>
      </c>
      <c r="O14" s="3">
        <v>8.2389569999999999E-3</v>
      </c>
      <c r="P14" s="3">
        <v>1.1386088000000001E-2</v>
      </c>
      <c r="Q14" s="3">
        <v>1.0379559999999999E-2</v>
      </c>
      <c r="S14" s="2">
        <v>517210</v>
      </c>
      <c r="T14" s="5">
        <v>0</v>
      </c>
      <c r="V14" s="2" t="s">
        <v>18</v>
      </c>
      <c r="W14" s="2" t="s">
        <v>82</v>
      </c>
      <c r="X14" s="2">
        <v>10</v>
      </c>
      <c r="Y14" s="3">
        <v>1.2402751E-2</v>
      </c>
      <c r="Z14" s="3">
        <v>1.1443913999999999E-2</v>
      </c>
      <c r="AA14" s="3">
        <v>9.5305949999999993E-3</v>
      </c>
      <c r="AC14" s="2">
        <v>517210</v>
      </c>
      <c r="AD14" s="5">
        <v>0</v>
      </c>
    </row>
    <row r="15" spans="1:30" x14ac:dyDescent="0.15">
      <c r="A15" s="31">
        <v>11</v>
      </c>
      <c r="B15" s="2" t="s">
        <v>23</v>
      </c>
      <c r="C15" s="2" t="s">
        <v>78</v>
      </c>
      <c r="D15" s="2">
        <v>12</v>
      </c>
      <c r="E15" s="3">
        <v>9.5757250000000002E-3</v>
      </c>
      <c r="F15" s="3">
        <v>1.3247062E-2</v>
      </c>
      <c r="G15" s="3">
        <v>1.4471380000000001E-2</v>
      </c>
      <c r="I15" s="2">
        <v>999977</v>
      </c>
      <c r="J15" s="5">
        <v>1</v>
      </c>
      <c r="L15" s="2" t="s">
        <v>46</v>
      </c>
      <c r="M15" s="2" t="s">
        <v>93</v>
      </c>
      <c r="N15" s="2">
        <v>13</v>
      </c>
      <c r="O15" s="3">
        <v>8.0419629999999992E-3</v>
      </c>
      <c r="P15" s="3">
        <v>7.4600680000000003E-3</v>
      </c>
      <c r="Q15" s="3">
        <v>7.1060070000000001E-3</v>
      </c>
      <c r="S15" s="2">
        <v>312230</v>
      </c>
      <c r="T15" s="5">
        <v>0</v>
      </c>
      <c r="V15" s="2" t="s">
        <v>97</v>
      </c>
      <c r="W15" s="2" t="s">
        <v>98</v>
      </c>
      <c r="X15" s="2">
        <v>11</v>
      </c>
      <c r="Y15" s="3">
        <v>1.1505314000000001E-2</v>
      </c>
      <c r="Z15" s="3">
        <v>7.8584599999999998E-4</v>
      </c>
      <c r="AA15" s="3">
        <v>5.9259299999999998E-4</v>
      </c>
      <c r="AC15" s="2">
        <v>424210</v>
      </c>
      <c r="AD15" s="5">
        <v>0</v>
      </c>
    </row>
    <row r="16" spans="1:30" x14ac:dyDescent="0.15">
      <c r="A16" s="31">
        <v>12</v>
      </c>
      <c r="B16" s="2" t="s">
        <v>150</v>
      </c>
      <c r="C16" s="2" t="s">
        <v>87</v>
      </c>
      <c r="D16" s="2">
        <v>13</v>
      </c>
      <c r="E16" s="3">
        <v>9.4440280000000001E-3</v>
      </c>
      <c r="F16" s="3">
        <v>3.0618584000000001E-2</v>
      </c>
      <c r="G16" s="3">
        <v>2.9990000000000003E-4</v>
      </c>
      <c r="I16" s="2">
        <v>523110</v>
      </c>
      <c r="J16" s="5">
        <v>0</v>
      </c>
      <c r="L16" s="2" t="s">
        <v>31</v>
      </c>
      <c r="M16" s="2" t="s">
        <v>83</v>
      </c>
      <c r="N16" s="2">
        <v>14</v>
      </c>
      <c r="O16" s="3">
        <v>7.4901229999999996E-3</v>
      </c>
      <c r="P16" s="3">
        <v>1.8384945E-2</v>
      </c>
      <c r="Q16" s="13" t="s">
        <v>88</v>
      </c>
      <c r="S16" s="2">
        <v>522110</v>
      </c>
      <c r="T16" s="5">
        <v>1</v>
      </c>
      <c r="V16" s="2" t="s">
        <v>90</v>
      </c>
      <c r="W16" s="2" t="s">
        <v>82</v>
      </c>
      <c r="X16" s="2">
        <v>12</v>
      </c>
      <c r="Y16" s="3">
        <v>1.1120155E-2</v>
      </c>
      <c r="Z16" s="3">
        <v>1.0117071E-2</v>
      </c>
      <c r="AA16" s="3">
        <v>6.0173620000000001E-3</v>
      </c>
      <c r="AC16" s="2">
        <v>517210</v>
      </c>
      <c r="AD16" s="5">
        <v>0</v>
      </c>
    </row>
    <row r="17" spans="1:30" x14ac:dyDescent="0.15">
      <c r="A17" s="31">
        <v>13</v>
      </c>
      <c r="B17" s="2" t="s">
        <v>58</v>
      </c>
      <c r="C17" s="2" t="s">
        <v>77</v>
      </c>
      <c r="D17" s="2">
        <v>14</v>
      </c>
      <c r="E17" s="3">
        <v>9.1142889999999994E-3</v>
      </c>
      <c r="F17" s="3">
        <v>7.4711339999999999E-3</v>
      </c>
      <c r="G17" s="3">
        <v>2.3585020000000002E-3</v>
      </c>
      <c r="I17" s="2">
        <v>324110</v>
      </c>
      <c r="J17" s="5">
        <v>1</v>
      </c>
      <c r="L17" s="2" t="s">
        <v>47</v>
      </c>
      <c r="M17" s="2" t="s">
        <v>83</v>
      </c>
      <c r="N17" s="2">
        <v>15</v>
      </c>
      <c r="O17" s="3">
        <v>7.356802E-3</v>
      </c>
      <c r="P17" s="3">
        <v>1.4064329E-2</v>
      </c>
      <c r="Q17" s="3">
        <v>5.6977399999999997E-3</v>
      </c>
      <c r="S17" s="2">
        <v>522110</v>
      </c>
      <c r="T17" s="5">
        <v>1</v>
      </c>
      <c r="V17" s="2" t="s">
        <v>21</v>
      </c>
      <c r="W17" s="2" t="s">
        <v>77</v>
      </c>
      <c r="X17" s="2">
        <v>13</v>
      </c>
      <c r="Y17" s="3">
        <v>1.0355212000000001E-2</v>
      </c>
      <c r="Z17" s="3">
        <v>7.0497679999999997E-3</v>
      </c>
      <c r="AA17" s="3">
        <v>2.0825430000000001E-3</v>
      </c>
      <c r="AC17" s="2">
        <v>324110</v>
      </c>
      <c r="AD17" s="5">
        <v>0</v>
      </c>
    </row>
    <row r="18" spans="1:30" x14ac:dyDescent="0.15">
      <c r="A18" s="31">
        <v>14</v>
      </c>
      <c r="B18" s="2" t="s">
        <v>148</v>
      </c>
      <c r="C18" s="2" t="s">
        <v>91</v>
      </c>
      <c r="D18" s="2">
        <v>15</v>
      </c>
      <c r="E18" s="3">
        <v>7.6229130000000003E-3</v>
      </c>
      <c r="F18" s="3">
        <v>2.9985390000000002E-3</v>
      </c>
      <c r="G18" s="3">
        <v>1.5709065000000001E-2</v>
      </c>
      <c r="I18" s="2">
        <v>452111</v>
      </c>
      <c r="J18" s="5">
        <v>1</v>
      </c>
      <c r="L18" s="2" t="s">
        <v>173</v>
      </c>
      <c r="M18" s="2" t="s">
        <v>82</v>
      </c>
      <c r="N18" s="2">
        <v>17</v>
      </c>
      <c r="O18" s="3">
        <v>6.5422600000000003E-3</v>
      </c>
      <c r="P18" s="3">
        <v>1.114328E-2</v>
      </c>
      <c r="Q18" s="3">
        <v>8.7862970000000002E-3</v>
      </c>
      <c r="S18" s="2">
        <v>336411</v>
      </c>
      <c r="T18" s="5">
        <v>0</v>
      </c>
      <c r="V18" s="2" t="s">
        <v>22</v>
      </c>
      <c r="W18" s="2" t="s">
        <v>91</v>
      </c>
      <c r="X18" s="2">
        <v>14</v>
      </c>
      <c r="Y18" s="3">
        <v>9.818729E-3</v>
      </c>
      <c r="Z18" s="3">
        <v>2.297884E-3</v>
      </c>
      <c r="AA18" s="3">
        <v>6.9418079999999998E-3</v>
      </c>
      <c r="AC18" s="2">
        <v>452910</v>
      </c>
      <c r="AD18" s="5">
        <v>0</v>
      </c>
    </row>
    <row r="19" spans="1:30" x14ac:dyDescent="0.15">
      <c r="A19" s="31">
        <v>15</v>
      </c>
      <c r="B19" s="2" t="s">
        <v>45</v>
      </c>
      <c r="C19" s="2" t="s">
        <v>83</v>
      </c>
      <c r="D19" s="2">
        <v>16</v>
      </c>
      <c r="E19" s="3">
        <v>7.6185999999999997E-3</v>
      </c>
      <c r="F19" s="3">
        <v>1.9263426E-2</v>
      </c>
      <c r="G19" s="3">
        <v>3.870142E-3</v>
      </c>
      <c r="I19" s="2">
        <v>522110</v>
      </c>
      <c r="J19" s="5">
        <v>1</v>
      </c>
      <c r="L19" s="2" t="s">
        <v>32</v>
      </c>
      <c r="M19" s="2" t="s">
        <v>94</v>
      </c>
      <c r="N19" s="2">
        <v>18</v>
      </c>
      <c r="O19" s="3">
        <v>6.5225609999999996E-3</v>
      </c>
      <c r="P19" s="3">
        <v>3.7796449999999999E-3</v>
      </c>
      <c r="Q19" s="3">
        <v>7.9044349999999996E-3</v>
      </c>
      <c r="S19" s="2">
        <v>324110</v>
      </c>
      <c r="T19" s="5">
        <v>1</v>
      </c>
      <c r="V19" s="2" t="s">
        <v>23</v>
      </c>
      <c r="W19" s="2" t="s">
        <v>78</v>
      </c>
      <c r="X19" s="2">
        <v>15</v>
      </c>
      <c r="Y19" s="3">
        <v>9.7293339999999992E-3</v>
      </c>
      <c r="Z19" s="3">
        <v>1.6624968E-2</v>
      </c>
      <c r="AA19" s="3">
        <v>1.1276204999999999E-2</v>
      </c>
      <c r="AC19" s="2">
        <v>999977</v>
      </c>
      <c r="AD19" s="5">
        <v>0</v>
      </c>
    </row>
    <row r="20" spans="1:30" x14ac:dyDescent="0.15">
      <c r="A20" s="31">
        <v>16</v>
      </c>
      <c r="B20" s="2" t="s">
        <v>60</v>
      </c>
      <c r="C20" s="2" t="s">
        <v>77</v>
      </c>
      <c r="D20" s="2">
        <v>17</v>
      </c>
      <c r="E20" s="3">
        <v>7.354195E-3</v>
      </c>
      <c r="F20" s="3">
        <v>7.1162860000000003E-3</v>
      </c>
      <c r="G20" s="3">
        <v>1.489981E-3</v>
      </c>
      <c r="I20" s="2">
        <v>324110</v>
      </c>
      <c r="J20" s="5">
        <v>1</v>
      </c>
      <c r="L20" s="2" t="s">
        <v>49</v>
      </c>
      <c r="M20" s="2" t="s">
        <v>77</v>
      </c>
      <c r="N20" s="2">
        <v>19</v>
      </c>
      <c r="O20" s="3">
        <v>6.3673799999999997E-3</v>
      </c>
      <c r="P20" s="3">
        <v>2.4095480000000001E-3</v>
      </c>
      <c r="Q20" s="3">
        <v>7.5894500000000002E-4</v>
      </c>
      <c r="S20" s="2">
        <v>33411</v>
      </c>
      <c r="T20" s="5">
        <v>0</v>
      </c>
      <c r="V20" s="2" t="s">
        <v>25</v>
      </c>
      <c r="W20" s="2" t="s">
        <v>86</v>
      </c>
      <c r="X20" s="2">
        <v>16</v>
      </c>
      <c r="Y20" s="3">
        <v>9.2690559999999995E-3</v>
      </c>
      <c r="Z20" s="3">
        <v>1.679786E-3</v>
      </c>
      <c r="AA20" s="3">
        <v>1.4594728E-2</v>
      </c>
      <c r="AC20" s="2">
        <v>445110</v>
      </c>
      <c r="AD20" s="5">
        <v>0</v>
      </c>
    </row>
    <row r="21" spans="1:30" x14ac:dyDescent="0.15">
      <c r="A21" s="31">
        <v>17</v>
      </c>
      <c r="B21" s="2" t="s">
        <v>61</v>
      </c>
      <c r="C21" s="2" t="s">
        <v>81</v>
      </c>
      <c r="D21" s="2">
        <v>18</v>
      </c>
      <c r="E21" s="3">
        <v>7.1959270000000004E-3</v>
      </c>
      <c r="F21" s="3">
        <v>2.7769629999999999E-3</v>
      </c>
      <c r="G21" s="3">
        <v>5.4362880000000001E-3</v>
      </c>
      <c r="I21" s="2">
        <v>336111</v>
      </c>
      <c r="J21" s="5">
        <v>1</v>
      </c>
      <c r="L21" s="2" t="s">
        <v>28</v>
      </c>
      <c r="M21" s="2" t="s">
        <v>92</v>
      </c>
      <c r="N21" s="2">
        <v>20</v>
      </c>
      <c r="O21" s="3">
        <v>6.2248269999999996E-3</v>
      </c>
      <c r="P21" s="3">
        <v>5.663347E-3</v>
      </c>
      <c r="Q21" s="3">
        <v>3.533043E-3</v>
      </c>
      <c r="S21" s="2">
        <v>2211</v>
      </c>
      <c r="T21" s="5">
        <v>0</v>
      </c>
      <c r="V21" s="2" t="s">
        <v>26</v>
      </c>
      <c r="W21" s="2" t="s">
        <v>99</v>
      </c>
      <c r="X21" s="2">
        <v>17</v>
      </c>
      <c r="Y21" s="3">
        <v>9.0405969999999992E-3</v>
      </c>
      <c r="Z21" s="3">
        <v>1.1386044E-2</v>
      </c>
      <c r="AA21" s="3">
        <v>7.8154599999999998E-3</v>
      </c>
      <c r="AC21" s="2">
        <v>454111</v>
      </c>
      <c r="AD21" s="5">
        <v>0</v>
      </c>
    </row>
    <row r="22" spans="1:30" x14ac:dyDescent="0.15">
      <c r="A22" s="31">
        <v>18</v>
      </c>
      <c r="B22" s="2" t="s">
        <v>62</v>
      </c>
      <c r="C22" s="2" t="s">
        <v>85</v>
      </c>
      <c r="D22" s="2">
        <v>19</v>
      </c>
      <c r="E22" s="3">
        <v>6.8754940000000002E-3</v>
      </c>
      <c r="F22" s="3">
        <v>1.8143250000000001E-3</v>
      </c>
      <c r="G22" s="3">
        <v>1.6740629999999999E-3</v>
      </c>
      <c r="I22" s="2">
        <v>211112</v>
      </c>
      <c r="J22" s="5">
        <v>0</v>
      </c>
      <c r="L22" s="2" t="s">
        <v>50</v>
      </c>
      <c r="M22" s="2" t="s">
        <v>85</v>
      </c>
      <c r="N22" s="2">
        <v>21</v>
      </c>
      <c r="O22" s="3">
        <v>6.2162659999999998E-3</v>
      </c>
      <c r="P22" s="3">
        <v>2.7278549999999999E-3</v>
      </c>
      <c r="Q22" s="3">
        <v>9.1819199999999997E-4</v>
      </c>
      <c r="S22" s="2">
        <v>445110</v>
      </c>
      <c r="T22" s="5">
        <v>0</v>
      </c>
      <c r="V22" s="2" t="s">
        <v>96</v>
      </c>
      <c r="W22" s="2" t="s">
        <v>100</v>
      </c>
      <c r="X22" s="2">
        <v>18</v>
      </c>
      <c r="Y22" s="3">
        <v>8.7409410000000003E-3</v>
      </c>
      <c r="Z22" s="3">
        <v>3.6857550000000002E-3</v>
      </c>
      <c r="AA22" s="3">
        <v>1.2190492000000001E-2</v>
      </c>
      <c r="AC22" s="2">
        <v>446110</v>
      </c>
      <c r="AD22" s="5">
        <v>0</v>
      </c>
    </row>
    <row r="23" spans="1:30" x14ac:dyDescent="0.15">
      <c r="A23" s="31">
        <v>19</v>
      </c>
      <c r="B23" s="2" t="s">
        <v>63</v>
      </c>
      <c r="C23" s="2" t="s">
        <v>86</v>
      </c>
      <c r="D23" s="2">
        <v>20</v>
      </c>
      <c r="E23" s="3">
        <v>6.6525639999999997E-3</v>
      </c>
      <c r="F23" s="3">
        <v>1.4047339999999999E-3</v>
      </c>
      <c r="G23" s="3">
        <v>7.8252559999999992E-3</v>
      </c>
      <c r="I23" s="2">
        <v>445110</v>
      </c>
      <c r="J23" s="5">
        <v>0</v>
      </c>
      <c r="L23" s="2" t="s">
        <v>25</v>
      </c>
      <c r="M23" s="2" t="s">
        <v>86</v>
      </c>
      <c r="N23" s="2">
        <v>22</v>
      </c>
      <c r="O23" s="3">
        <v>6.1921119999999996E-3</v>
      </c>
      <c r="P23" s="3">
        <v>1.6768099999999999E-3</v>
      </c>
      <c r="Q23" s="3">
        <v>1.2455473E-2</v>
      </c>
      <c r="S23" s="2">
        <v>324110</v>
      </c>
      <c r="T23" s="5">
        <v>0</v>
      </c>
      <c r="V23" s="2" t="s">
        <v>28</v>
      </c>
      <c r="W23" s="2" t="s">
        <v>92</v>
      </c>
      <c r="X23" s="2">
        <v>19</v>
      </c>
      <c r="Y23" s="3">
        <v>8.7341190000000003E-3</v>
      </c>
      <c r="Z23" s="3">
        <v>2.4850599999999999E-3</v>
      </c>
      <c r="AA23" s="3">
        <v>9.7185320000000002E-3</v>
      </c>
      <c r="AC23" s="2">
        <v>33411</v>
      </c>
      <c r="AD23" s="5">
        <v>0</v>
      </c>
    </row>
    <row r="24" spans="1:30" x14ac:dyDescent="0.15">
      <c r="A24" s="31">
        <v>20</v>
      </c>
      <c r="B24" s="2" t="s">
        <v>64</v>
      </c>
      <c r="C24" s="2" t="s">
        <v>87</v>
      </c>
      <c r="D24" s="2">
        <v>21</v>
      </c>
      <c r="E24" s="3">
        <v>6.3010200000000001E-3</v>
      </c>
      <c r="F24" s="3">
        <v>2.5491799999999998E-3</v>
      </c>
      <c r="G24" s="3">
        <v>1.9517320000000001E-3</v>
      </c>
      <c r="I24" s="2">
        <v>524114</v>
      </c>
      <c r="J24" s="5">
        <v>0</v>
      </c>
      <c r="L24" s="2" t="s">
        <v>21</v>
      </c>
      <c r="M24" s="2" t="s">
        <v>77</v>
      </c>
      <c r="N24" s="2">
        <v>23</v>
      </c>
      <c r="O24" s="3">
        <v>5.9139099999999997E-3</v>
      </c>
      <c r="P24" s="3">
        <v>3.564949E-3</v>
      </c>
      <c r="Q24" s="3">
        <v>1.381679E-3</v>
      </c>
      <c r="S24" s="2">
        <v>524126</v>
      </c>
      <c r="T24" s="5">
        <v>0</v>
      </c>
      <c r="V24" s="2" t="s">
        <v>29</v>
      </c>
      <c r="W24" s="2" t="s">
        <v>98</v>
      </c>
      <c r="X24" s="2">
        <v>20</v>
      </c>
      <c r="Y24" s="3">
        <v>8.6780980000000004E-3</v>
      </c>
      <c r="Z24" s="3">
        <v>1.118242E-3</v>
      </c>
      <c r="AA24" s="3">
        <v>1.168255E-3</v>
      </c>
      <c r="AC24" s="2">
        <v>424210</v>
      </c>
      <c r="AD24" s="5">
        <v>0</v>
      </c>
    </row>
    <row r="25" spans="1:30" x14ac:dyDescent="0.15">
      <c r="A25" s="31">
        <v>21</v>
      </c>
      <c r="B25" s="2" t="s">
        <v>75</v>
      </c>
      <c r="C25" s="2" t="s">
        <v>77</v>
      </c>
      <c r="D25" s="2">
        <v>22</v>
      </c>
      <c r="E25" s="3">
        <v>6.2390309999999999E-3</v>
      </c>
      <c r="F25" s="3">
        <v>3.6340579999999999E-3</v>
      </c>
      <c r="G25" s="3">
        <v>3.791549E-3</v>
      </c>
      <c r="I25" s="2">
        <v>324110</v>
      </c>
      <c r="J25" s="5">
        <v>1</v>
      </c>
      <c r="L25" s="2" t="s">
        <v>89</v>
      </c>
      <c r="M25" s="2" t="s">
        <v>87</v>
      </c>
      <c r="N25" s="2">
        <v>24</v>
      </c>
      <c r="O25" s="3">
        <v>5.8427380000000001E-3</v>
      </c>
      <c r="P25" s="3">
        <v>1.7584461999999999E-2</v>
      </c>
      <c r="Q25" s="3">
        <v>2.4352050000000002E-3</v>
      </c>
      <c r="S25" s="37">
        <v>523110</v>
      </c>
      <c r="T25" s="5">
        <v>0</v>
      </c>
      <c r="V25" s="2" t="s">
        <v>30</v>
      </c>
      <c r="X25" s="2">
        <v>22</v>
      </c>
      <c r="Y25" s="3">
        <v>8.5966870000000004E-3</v>
      </c>
      <c r="Z25" s="3">
        <v>2.5342329999999999E-3</v>
      </c>
      <c r="AA25" s="3">
        <v>8.7703800000000001E-4</v>
      </c>
      <c r="AC25" s="2">
        <v>446110</v>
      </c>
      <c r="AD25" s="5">
        <v>0</v>
      </c>
    </row>
    <row r="26" spans="1:30" x14ac:dyDescent="0.15">
      <c r="A26" s="31">
        <v>22</v>
      </c>
      <c r="B26" s="2" t="s">
        <v>25</v>
      </c>
      <c r="C26" s="2" t="s">
        <v>86</v>
      </c>
      <c r="D26" s="2">
        <v>23</v>
      </c>
      <c r="E26" s="3">
        <v>5.7970610000000001E-3</v>
      </c>
      <c r="F26" s="3">
        <v>1.196229E-3</v>
      </c>
      <c r="G26" s="3">
        <v>8.4805620000000005E-3</v>
      </c>
      <c r="I26" s="2">
        <v>445110</v>
      </c>
      <c r="J26" s="5">
        <v>0</v>
      </c>
      <c r="L26" s="2" t="s">
        <v>52</v>
      </c>
      <c r="M26" s="2" t="s">
        <v>83</v>
      </c>
      <c r="N26" s="2">
        <v>25</v>
      </c>
      <c r="O26" s="3">
        <v>5.784946E-3</v>
      </c>
      <c r="P26" s="3">
        <v>1.8296603000000002E-2</v>
      </c>
      <c r="Q26" s="3">
        <v>2.502233E-3</v>
      </c>
      <c r="S26" s="30" t="s">
        <v>212</v>
      </c>
      <c r="T26" s="5">
        <v>1</v>
      </c>
      <c r="V26" s="2" t="s">
        <v>31</v>
      </c>
      <c r="X26" s="2">
        <v>23</v>
      </c>
      <c r="Y26" s="3">
        <v>8.4902499999999995E-3</v>
      </c>
      <c r="Z26" s="3">
        <v>2.4403019000000001E-2</v>
      </c>
      <c r="AA26" s="3">
        <v>7.9440699999999993E-3</v>
      </c>
      <c r="AC26" s="2">
        <v>522110</v>
      </c>
      <c r="AD26" s="5">
        <v>1</v>
      </c>
    </row>
    <row r="27" spans="1:30" x14ac:dyDescent="0.15">
      <c r="A27" s="31">
        <v>23</v>
      </c>
      <c r="B27" s="2" t="s">
        <v>66</v>
      </c>
      <c r="C27" s="2" t="s">
        <v>87</v>
      </c>
      <c r="D27" s="2">
        <v>24</v>
      </c>
      <c r="E27" s="3">
        <v>5.4833670000000003E-3</v>
      </c>
      <c r="F27" s="3">
        <v>2.085319E-3</v>
      </c>
      <c r="G27" s="3">
        <v>2.353075E-3</v>
      </c>
      <c r="I27" s="2">
        <v>524114</v>
      </c>
      <c r="J27" s="5">
        <v>0</v>
      </c>
      <c r="L27" s="5" t="s">
        <v>129</v>
      </c>
      <c r="S27" s="30" t="s">
        <v>211</v>
      </c>
      <c r="T27" s="5">
        <v>0</v>
      </c>
      <c r="V27" s="2" t="s">
        <v>32</v>
      </c>
      <c r="X27" s="2">
        <v>24</v>
      </c>
      <c r="Y27" s="3">
        <v>8.1203660000000004E-3</v>
      </c>
      <c r="Z27" s="3">
        <v>3.6050930000000002E-3</v>
      </c>
      <c r="AA27" s="3">
        <v>5.4654040000000001E-3</v>
      </c>
      <c r="AC27" s="2">
        <v>336411</v>
      </c>
      <c r="AD27" s="5">
        <v>0</v>
      </c>
    </row>
    <row r="28" spans="1:30" x14ac:dyDescent="0.15">
      <c r="A28" s="31">
        <v>24</v>
      </c>
      <c r="B28" s="2" t="s">
        <v>67</v>
      </c>
      <c r="C28" s="2" t="s">
        <v>82</v>
      </c>
      <c r="D28" s="2">
        <v>25</v>
      </c>
      <c r="E28" s="3">
        <v>5.3260800000000004E-3</v>
      </c>
      <c r="F28" s="3">
        <v>7.2351200000000003E-3</v>
      </c>
      <c r="G28" s="3">
        <v>8.712961E-3</v>
      </c>
      <c r="I28" s="2">
        <v>513310</v>
      </c>
      <c r="J28" s="5">
        <v>0</v>
      </c>
      <c r="L28" s="5" t="s">
        <v>130</v>
      </c>
      <c r="S28" s="30" t="s">
        <v>212</v>
      </c>
      <c r="T28" s="5">
        <v>1</v>
      </c>
      <c r="V28" s="2" t="s">
        <v>33</v>
      </c>
      <c r="X28" s="2">
        <v>25</v>
      </c>
      <c r="Y28" s="3">
        <v>7.9204960000000008E-3</v>
      </c>
      <c r="Z28" s="3">
        <v>1.3233272000000001E-2</v>
      </c>
      <c r="AA28" s="3">
        <v>3.9957719999999999E-3</v>
      </c>
      <c r="AC28" s="2">
        <v>511210</v>
      </c>
      <c r="AD28" s="5">
        <v>0</v>
      </c>
    </row>
    <row r="29" spans="1:30" x14ac:dyDescent="0.15">
      <c r="A29" s="31">
        <v>25</v>
      </c>
      <c r="B29" s="5" t="s">
        <v>152</v>
      </c>
      <c r="C29" s="2"/>
      <c r="D29" s="2"/>
      <c r="E29" s="3"/>
      <c r="F29" s="3"/>
      <c r="G29" s="3"/>
      <c r="I29" s="30" t="s">
        <v>218</v>
      </c>
      <c r="J29" s="5">
        <v>1</v>
      </c>
      <c r="L29" s="5" t="s">
        <v>131</v>
      </c>
      <c r="S29" s="30" t="s">
        <v>213</v>
      </c>
      <c r="T29" s="5">
        <v>0</v>
      </c>
      <c r="V29" s="5" t="s">
        <v>47</v>
      </c>
      <c r="Y29" s="3"/>
      <c r="Z29" s="3"/>
      <c r="AA29" s="3"/>
      <c r="AC29" s="30" t="s">
        <v>210</v>
      </c>
      <c r="AD29" s="5">
        <v>1</v>
      </c>
    </row>
    <row r="30" spans="1:30" x14ac:dyDescent="0.15">
      <c r="A30" s="31">
        <v>26</v>
      </c>
      <c r="B30" s="5" t="s">
        <v>132</v>
      </c>
      <c r="C30" s="2"/>
      <c r="D30" s="2"/>
      <c r="E30" s="3"/>
      <c r="F30" s="3"/>
      <c r="G30" s="3"/>
      <c r="I30" s="30" t="s">
        <v>215</v>
      </c>
      <c r="J30" s="5">
        <v>0</v>
      </c>
      <c r="L30" s="5" t="s">
        <v>13</v>
      </c>
      <c r="O30" s="3"/>
      <c r="P30" s="3"/>
      <c r="Q30" s="3"/>
      <c r="S30" s="30" t="s">
        <v>214</v>
      </c>
      <c r="T30" s="5">
        <v>0</v>
      </c>
    </row>
    <row r="31" spans="1:30" x14ac:dyDescent="0.15">
      <c r="A31" s="31">
        <v>27</v>
      </c>
      <c r="B31" s="5" t="s">
        <v>133</v>
      </c>
      <c r="C31" s="2"/>
      <c r="D31" s="2"/>
      <c r="E31" s="3"/>
      <c r="F31" s="3"/>
      <c r="G31" s="3"/>
      <c r="I31" s="30" t="s">
        <v>216</v>
      </c>
      <c r="J31" s="5">
        <v>0</v>
      </c>
      <c r="S31" s="30"/>
    </row>
    <row r="32" spans="1:30" x14ac:dyDescent="0.15">
      <c r="A32" s="31">
        <v>28</v>
      </c>
      <c r="B32" s="5" t="s">
        <v>134</v>
      </c>
      <c r="C32" s="2"/>
      <c r="D32" s="2"/>
      <c r="E32" s="3"/>
      <c r="F32" s="3"/>
      <c r="G32" s="3"/>
      <c r="I32" s="30" t="s">
        <v>217</v>
      </c>
      <c r="J32" s="5">
        <v>1</v>
      </c>
    </row>
    <row r="33" spans="1:27" x14ac:dyDescent="0.15">
      <c r="A33" s="31">
        <v>29</v>
      </c>
      <c r="B33" s="5" t="s">
        <v>144</v>
      </c>
      <c r="C33" s="2"/>
      <c r="D33" s="2"/>
      <c r="E33" s="3"/>
      <c r="F33" s="3"/>
      <c r="G33" s="3"/>
      <c r="I33" s="30" t="s">
        <v>218</v>
      </c>
      <c r="J33" s="5">
        <v>0</v>
      </c>
    </row>
    <row r="34" spans="1:27" x14ac:dyDescent="0.15">
      <c r="A34" s="31">
        <v>30</v>
      </c>
      <c r="B34" s="5" t="s">
        <v>145</v>
      </c>
      <c r="C34" s="2"/>
      <c r="D34" s="2"/>
      <c r="E34" s="3"/>
      <c r="F34" s="3"/>
      <c r="G34" s="3"/>
      <c r="I34" s="30" t="s">
        <v>219</v>
      </c>
      <c r="J34" s="5">
        <v>0</v>
      </c>
    </row>
    <row r="35" spans="1:27" x14ac:dyDescent="0.15">
      <c r="A35" s="31">
        <v>31</v>
      </c>
      <c r="O35" s="10"/>
    </row>
    <row r="36" spans="1:27" x14ac:dyDescent="0.15">
      <c r="A36" s="31"/>
      <c r="C36" s="2"/>
      <c r="D36" s="2"/>
      <c r="E36" s="3"/>
      <c r="F36" s="3"/>
      <c r="G36" s="3"/>
      <c r="I36" s="2"/>
    </row>
    <row r="37" spans="1:27" x14ac:dyDescent="0.15">
      <c r="A37" s="31"/>
      <c r="C37" s="2"/>
      <c r="D37" s="2"/>
      <c r="E37" s="3"/>
      <c r="F37" s="3"/>
      <c r="G37" s="3"/>
      <c r="I37" s="2"/>
    </row>
    <row r="38" spans="1:27" x14ac:dyDescent="0.15">
      <c r="A38" s="31"/>
      <c r="B38" s="1" t="s">
        <v>205</v>
      </c>
      <c r="C38" s="2"/>
      <c r="D38" s="2"/>
      <c r="E38" s="3"/>
      <c r="F38" s="3"/>
      <c r="G38" s="3"/>
      <c r="I38" s="2"/>
      <c r="L38" s="1" t="s">
        <v>205</v>
      </c>
    </row>
    <row r="39" spans="1:27" x14ac:dyDescent="0.15">
      <c r="A39" s="31"/>
      <c r="C39" s="2"/>
      <c r="D39" s="2"/>
      <c r="E39" s="3"/>
      <c r="F39" s="3"/>
      <c r="G39" s="3"/>
      <c r="I39" s="2"/>
    </row>
    <row r="40" spans="1:27" x14ac:dyDescent="0.15">
      <c r="A40" s="31"/>
      <c r="B40" s="2" t="s">
        <v>54</v>
      </c>
      <c r="C40" s="2" t="s">
        <v>77</v>
      </c>
      <c r="D40" s="2">
        <v>7</v>
      </c>
      <c r="E40" s="3">
        <v>1.5985722000000001E-2</v>
      </c>
      <c r="F40" s="3"/>
      <c r="G40" s="3">
        <v>3.3845889999999999E-3</v>
      </c>
      <c r="I40" s="2">
        <v>324110</v>
      </c>
      <c r="L40" s="2" t="s">
        <v>194</v>
      </c>
      <c r="M40" s="2" t="s">
        <v>193</v>
      </c>
      <c r="N40" s="2">
        <v>9</v>
      </c>
      <c r="O40" s="3">
        <v>8.4106609999999998E-3</v>
      </c>
      <c r="P40" s="3"/>
      <c r="Q40" s="3">
        <v>3.6009089999999998E-3</v>
      </c>
      <c r="S40" s="2">
        <v>522220</v>
      </c>
      <c r="T40" s="2"/>
    </row>
    <row r="41" spans="1:27" x14ac:dyDescent="0.15">
      <c r="A41" s="31"/>
      <c r="C41" s="2"/>
      <c r="D41" s="2"/>
      <c r="E41" s="3"/>
      <c r="F41" s="3"/>
      <c r="G41" s="3"/>
      <c r="I41" s="2"/>
      <c r="L41" s="2" t="s">
        <v>45</v>
      </c>
      <c r="M41" s="2" t="s">
        <v>83</v>
      </c>
      <c r="N41" s="2">
        <v>12</v>
      </c>
      <c r="O41" s="3">
        <v>8.1979059999999996E-3</v>
      </c>
      <c r="P41" s="3"/>
      <c r="Q41" s="3"/>
      <c r="S41" s="2">
        <v>522110</v>
      </c>
      <c r="T41" s="2"/>
    </row>
    <row r="42" spans="1:27" x14ac:dyDescent="0.15">
      <c r="A42" s="31"/>
      <c r="C42" s="2"/>
      <c r="D42" s="2"/>
      <c r="E42" s="3"/>
      <c r="F42" s="3"/>
      <c r="G42" s="3"/>
      <c r="I42" s="2"/>
      <c r="L42" s="2" t="s">
        <v>195</v>
      </c>
      <c r="M42" s="2" t="s">
        <v>193</v>
      </c>
      <c r="N42" s="2">
        <v>16</v>
      </c>
      <c r="O42" s="3">
        <v>6.8691450000000001E-3</v>
      </c>
      <c r="P42" s="3"/>
      <c r="Q42" s="3">
        <v>3.6009089999999998E-3</v>
      </c>
      <c r="S42" s="2">
        <v>522298</v>
      </c>
      <c r="T42" s="2"/>
    </row>
    <row r="43" spans="1:27" x14ac:dyDescent="0.15">
      <c r="A43" s="31"/>
      <c r="C43" s="2"/>
      <c r="D43" s="2"/>
      <c r="E43" s="3"/>
      <c r="F43" s="3"/>
      <c r="G43" s="3"/>
      <c r="I43" s="2"/>
    </row>
    <row r="44" spans="1:27" x14ac:dyDescent="0.15">
      <c r="B44" s="1" t="s">
        <v>182</v>
      </c>
      <c r="L44" s="1"/>
      <c r="V44" s="1"/>
    </row>
    <row r="45" spans="1:27" x14ac:dyDescent="0.15">
      <c r="B45" s="1"/>
      <c r="V45" s="2"/>
      <c r="X45" s="2"/>
      <c r="Y45" s="3"/>
      <c r="Z45" s="3"/>
      <c r="AA45" s="3"/>
    </row>
    <row r="46" spans="1:27" x14ac:dyDescent="0.15">
      <c r="B46" s="2" t="s">
        <v>183</v>
      </c>
      <c r="G46" s="3"/>
      <c r="I46" s="2"/>
    </row>
    <row r="47" spans="1:27" x14ac:dyDescent="0.15">
      <c r="B47" s="32" t="s">
        <v>184</v>
      </c>
      <c r="C47" s="33"/>
      <c r="D47" s="33"/>
      <c r="E47" s="33"/>
      <c r="F47" s="33"/>
      <c r="G47" s="33"/>
      <c r="H47" s="33"/>
      <c r="I47" s="33"/>
      <c r="J47" s="34" t="s">
        <v>185</v>
      </c>
      <c r="K47" s="34"/>
      <c r="L47" s="2"/>
    </row>
    <row r="48" spans="1:27" x14ac:dyDescent="0.15">
      <c r="B48" s="5" t="s">
        <v>153</v>
      </c>
      <c r="C48" s="5" t="s">
        <v>154</v>
      </c>
      <c r="D48" s="5" t="s">
        <v>155</v>
      </c>
    </row>
    <row r="49" spans="2:29" x14ac:dyDescent="0.15">
      <c r="B49" s="31">
        <v>4503</v>
      </c>
      <c r="C49" s="31" t="s">
        <v>157</v>
      </c>
      <c r="D49" s="5" t="s">
        <v>167</v>
      </c>
      <c r="G49" s="35" t="s">
        <v>187</v>
      </c>
      <c r="L49" s="2"/>
      <c r="AC49" s="2"/>
    </row>
    <row r="50" spans="2:29" x14ac:dyDescent="0.15">
      <c r="B50" s="31">
        <v>7475</v>
      </c>
      <c r="C50" s="31" t="s">
        <v>169</v>
      </c>
      <c r="D50" s="5" t="s">
        <v>168</v>
      </c>
      <c r="N50" s="2"/>
      <c r="O50" s="3"/>
      <c r="P50" s="3"/>
      <c r="Q50" s="3"/>
      <c r="S50" s="2"/>
      <c r="T50" s="2"/>
    </row>
    <row r="51" spans="2:29" x14ac:dyDescent="0.15">
      <c r="B51" s="31">
        <v>7476</v>
      </c>
      <c r="C51" s="31" t="s">
        <v>171</v>
      </c>
      <c r="D51" s="5" t="s">
        <v>170</v>
      </c>
      <c r="G51" s="35" t="s">
        <v>204</v>
      </c>
      <c r="L51" s="1"/>
    </row>
    <row r="52" spans="2:29" x14ac:dyDescent="0.15">
      <c r="G52" s="35"/>
      <c r="S52" s="2"/>
      <c r="T52" s="2"/>
    </row>
    <row r="53" spans="2:29" x14ac:dyDescent="0.15">
      <c r="B53" s="2" t="s">
        <v>147</v>
      </c>
      <c r="E53" s="10"/>
      <c r="G53" s="35"/>
    </row>
    <row r="54" spans="2:29" x14ac:dyDescent="0.15">
      <c r="B54" s="5" t="s">
        <v>153</v>
      </c>
      <c r="C54" s="5" t="s">
        <v>154</v>
      </c>
      <c r="D54" s="5" t="s">
        <v>155</v>
      </c>
      <c r="G54" s="35"/>
    </row>
    <row r="55" spans="2:29" x14ac:dyDescent="0.15">
      <c r="B55" s="31">
        <v>6307</v>
      </c>
      <c r="C55" s="31" t="s">
        <v>157</v>
      </c>
      <c r="D55" s="5" t="s">
        <v>164</v>
      </c>
      <c r="G55" s="35" t="s">
        <v>188</v>
      </c>
    </row>
    <row r="56" spans="2:29" x14ac:dyDescent="0.15">
      <c r="B56" s="31">
        <v>9563</v>
      </c>
      <c r="C56" s="31" t="s">
        <v>166</v>
      </c>
      <c r="D56" s="5" t="s">
        <v>165</v>
      </c>
      <c r="G56" s="35"/>
    </row>
    <row r="57" spans="2:29" x14ac:dyDescent="0.15">
      <c r="G57" s="35"/>
    </row>
    <row r="58" spans="2:29" x14ac:dyDescent="0.15">
      <c r="B58" s="2" t="s">
        <v>149</v>
      </c>
      <c r="G58" s="35"/>
      <c r="L58" s="1"/>
    </row>
    <row r="59" spans="2:29" x14ac:dyDescent="0.15">
      <c r="B59" s="32" t="s">
        <v>186</v>
      </c>
      <c r="C59" s="33"/>
      <c r="D59" s="33"/>
      <c r="E59" s="33"/>
      <c r="F59" s="33"/>
      <c r="G59" s="36"/>
      <c r="H59" s="33"/>
      <c r="I59" s="33"/>
      <c r="J59" s="33"/>
      <c r="K59" s="33"/>
    </row>
    <row r="60" spans="2:29" x14ac:dyDescent="0.15">
      <c r="B60" s="31" t="s">
        <v>153</v>
      </c>
      <c r="C60" s="31" t="s">
        <v>154</v>
      </c>
      <c r="D60" s="31" t="s">
        <v>155</v>
      </c>
      <c r="G60" s="35"/>
    </row>
    <row r="61" spans="2:29" x14ac:dyDescent="0.15">
      <c r="B61" s="31">
        <v>3243</v>
      </c>
      <c r="C61" s="31" t="s">
        <v>161</v>
      </c>
      <c r="D61" s="5" t="s">
        <v>160</v>
      </c>
      <c r="G61" s="35" t="s">
        <v>189</v>
      </c>
    </row>
    <row r="62" spans="2:29" x14ac:dyDescent="0.15">
      <c r="B62" s="31">
        <v>3066</v>
      </c>
      <c r="C62" s="31" t="s">
        <v>163</v>
      </c>
      <c r="D62" s="5" t="s">
        <v>162</v>
      </c>
      <c r="G62" s="35" t="s">
        <v>203</v>
      </c>
    </row>
    <row r="63" spans="2:29" x14ac:dyDescent="0.15">
      <c r="B63" s="2"/>
      <c r="C63" s="31"/>
      <c r="G63" s="35"/>
    </row>
    <row r="64" spans="2:29" x14ac:dyDescent="0.15">
      <c r="B64" s="2" t="s">
        <v>151</v>
      </c>
      <c r="G64" s="35"/>
    </row>
    <row r="65" spans="2:11" x14ac:dyDescent="0.15">
      <c r="B65" s="31" t="s">
        <v>153</v>
      </c>
      <c r="C65" s="31" t="s">
        <v>154</v>
      </c>
      <c r="D65" s="31" t="s">
        <v>155</v>
      </c>
      <c r="G65" s="35"/>
    </row>
    <row r="66" spans="2:11" x14ac:dyDescent="0.15">
      <c r="B66" s="31">
        <v>8549</v>
      </c>
      <c r="C66" s="31" t="s">
        <v>157</v>
      </c>
      <c r="D66" s="5" t="s">
        <v>156</v>
      </c>
      <c r="G66" s="35" t="s">
        <v>190</v>
      </c>
    </row>
    <row r="67" spans="2:11" x14ac:dyDescent="0.15">
      <c r="B67" s="31">
        <v>114303</v>
      </c>
      <c r="C67" s="31" t="s">
        <v>159</v>
      </c>
      <c r="D67" s="5" t="s">
        <v>158</v>
      </c>
      <c r="G67" s="35"/>
    </row>
    <row r="68" spans="2:11" x14ac:dyDescent="0.15">
      <c r="G68" s="35"/>
    </row>
    <row r="69" spans="2:11" x14ac:dyDescent="0.15">
      <c r="B69" s="2" t="s">
        <v>172</v>
      </c>
      <c r="G69" s="35"/>
    </row>
    <row r="70" spans="2:11" x14ac:dyDescent="0.15">
      <c r="B70" s="5" t="s">
        <v>153</v>
      </c>
      <c r="C70" s="5" t="s">
        <v>154</v>
      </c>
      <c r="D70" s="5" t="s">
        <v>155</v>
      </c>
      <c r="G70" s="35"/>
    </row>
    <row r="71" spans="2:11" x14ac:dyDescent="0.15">
      <c r="B71" s="31">
        <v>9899</v>
      </c>
      <c r="C71" s="31" t="s">
        <v>176</v>
      </c>
      <c r="D71" s="5" t="s">
        <v>174</v>
      </c>
      <c r="G71" s="35" t="s">
        <v>191</v>
      </c>
    </row>
    <row r="72" spans="2:11" x14ac:dyDescent="0.15">
      <c r="B72" s="31">
        <v>1581</v>
      </c>
      <c r="C72" s="31" t="s">
        <v>166</v>
      </c>
      <c r="D72" s="5" t="s">
        <v>175</v>
      </c>
      <c r="G72" s="35"/>
    </row>
    <row r="73" spans="2:11" x14ac:dyDescent="0.15">
      <c r="G73" s="35"/>
    </row>
    <row r="74" spans="2:11" x14ac:dyDescent="0.15">
      <c r="B74" s="2" t="s">
        <v>192</v>
      </c>
      <c r="G74" s="29"/>
    </row>
    <row r="75" spans="2:11" x14ac:dyDescent="0.15">
      <c r="B75" s="32" t="s">
        <v>196</v>
      </c>
      <c r="C75" s="33"/>
      <c r="D75" s="33"/>
      <c r="E75" s="33"/>
      <c r="F75" s="33"/>
      <c r="G75" s="36"/>
      <c r="H75" s="33"/>
      <c r="I75" s="33"/>
      <c r="J75" s="33"/>
      <c r="K75" s="33"/>
    </row>
    <row r="76" spans="2:11" x14ac:dyDescent="0.15">
      <c r="B76" s="5" t="s">
        <v>153</v>
      </c>
      <c r="C76" s="5" t="s">
        <v>154</v>
      </c>
      <c r="D76" s="5" t="s">
        <v>155</v>
      </c>
      <c r="G76" s="35"/>
    </row>
    <row r="77" spans="2:11" x14ac:dyDescent="0.15">
      <c r="B77" s="31">
        <v>5047</v>
      </c>
      <c r="C77" s="31" t="s">
        <v>157</v>
      </c>
      <c r="D77" s="5" t="s">
        <v>181</v>
      </c>
      <c r="G77" s="35"/>
    </row>
    <row r="78" spans="2:11" x14ac:dyDescent="0.15">
      <c r="B78" s="31">
        <v>5048</v>
      </c>
      <c r="C78" s="31" t="s">
        <v>180</v>
      </c>
      <c r="D78" s="5" t="s">
        <v>179</v>
      </c>
      <c r="G78" s="35" t="s">
        <v>204</v>
      </c>
    </row>
    <row r="79" spans="2:11" x14ac:dyDescent="0.15">
      <c r="B79" s="31">
        <v>12439</v>
      </c>
      <c r="C79" s="31" t="s">
        <v>178</v>
      </c>
      <c r="D79" s="5" t="s">
        <v>177</v>
      </c>
      <c r="G79" s="35" t="s">
        <v>204</v>
      </c>
    </row>
  </sheetData>
  <hyperlinks>
    <hyperlink ref="J47" r:id="rId1" xr:uid="{00000000-0004-0000-0100-000000000000}"/>
  </hyperlinks>
  <pageMargins left="0.7" right="0.7" top="0.75" bottom="0.75" header="0.3" footer="0.3"/>
  <pageSetup orientation="portrait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workbookViewId="0">
      <selection activeCell="B17" sqref="B17"/>
    </sheetView>
  </sheetViews>
  <sheetFormatPr baseColWidth="10" defaultColWidth="10.83203125" defaultRowHeight="16" x14ac:dyDescent="0.2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4" max="16384" width="10.83203125" style="5"/>
  </cols>
  <sheetData>
    <row r="1" spans="1:13" ht="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70</v>
      </c>
      <c r="K1" s="11" t="s">
        <v>71</v>
      </c>
      <c r="L1" s="11" t="s">
        <v>72</v>
      </c>
      <c r="M1" s="11" t="s">
        <v>73</v>
      </c>
    </row>
    <row r="2" spans="1:13" ht="14" x14ac:dyDescent="0.15">
      <c r="A2" s="2" t="s">
        <v>9</v>
      </c>
      <c r="B2" s="2">
        <v>452990</v>
      </c>
      <c r="C2" s="2">
        <v>1</v>
      </c>
      <c r="D2" s="3">
        <v>4.0506187999999999E-2</v>
      </c>
      <c r="E2" s="3">
        <v>8.7992650000000006E-3</v>
      </c>
      <c r="F2" s="3">
        <v>7.7883698000000001E-2</v>
      </c>
      <c r="G2" s="4">
        <v>0.725530326</v>
      </c>
      <c r="H2" s="4">
        <v>0.71703136000000001</v>
      </c>
      <c r="I2" s="4">
        <v>1.01185298</v>
      </c>
      <c r="J2" s="10"/>
      <c r="K2" s="10"/>
      <c r="L2" s="10"/>
      <c r="M2" s="10"/>
    </row>
    <row r="3" spans="1:13" ht="14" x14ac:dyDescent="0.15">
      <c r="A3" s="2" t="s">
        <v>10</v>
      </c>
      <c r="B3" s="2">
        <v>324110</v>
      </c>
      <c r="C3" s="2">
        <v>2</v>
      </c>
      <c r="D3" s="3">
        <v>2.0007324999999999E-2</v>
      </c>
      <c r="E3" s="3">
        <v>1.2293019000000001E-2</v>
      </c>
      <c r="F3" s="3">
        <v>2.4888919999999999E-3</v>
      </c>
      <c r="G3" s="4">
        <v>0.38927409099999999</v>
      </c>
      <c r="H3" s="4">
        <v>0.35525342799999998</v>
      </c>
      <c r="I3" s="4">
        <v>1.095764518</v>
      </c>
      <c r="J3" s="10"/>
      <c r="K3" s="10"/>
      <c r="L3" s="10"/>
      <c r="M3" s="10"/>
    </row>
    <row r="4" spans="1:13" ht="14" x14ac:dyDescent="0.15">
      <c r="A4" s="2" t="s">
        <v>11</v>
      </c>
      <c r="B4" s="2">
        <v>334220</v>
      </c>
      <c r="C4" s="2">
        <v>3</v>
      </c>
      <c r="D4" s="3">
        <v>1.9777352000000002E-2</v>
      </c>
      <c r="E4" s="3">
        <v>2.3080594999999999E-2</v>
      </c>
      <c r="F4" s="3">
        <v>3.7248730000000001E-3</v>
      </c>
      <c r="G4" s="4">
        <v>0.40161734799999999</v>
      </c>
      <c r="H4" s="4">
        <v>0.40161734799999999</v>
      </c>
      <c r="I4" s="4">
        <v>1</v>
      </c>
      <c r="J4" s="10"/>
      <c r="K4" s="10"/>
      <c r="L4" s="10"/>
      <c r="M4" s="10"/>
    </row>
    <row r="5" spans="1:13" ht="14" x14ac:dyDescent="0.15">
      <c r="A5" s="2" t="s">
        <v>12</v>
      </c>
      <c r="B5" s="2">
        <v>999977</v>
      </c>
      <c r="C5" s="2">
        <v>4</v>
      </c>
      <c r="D5" s="3">
        <v>1.7811595999999999E-2</v>
      </c>
      <c r="E5" s="3">
        <v>1.3890710000000001E-2</v>
      </c>
      <c r="F5" s="3">
        <v>1.2233498000000001E-2</v>
      </c>
      <c r="G5" s="4"/>
      <c r="H5" s="4"/>
      <c r="I5" s="4"/>
      <c r="J5" s="10"/>
      <c r="K5" s="10"/>
      <c r="L5" s="10"/>
      <c r="M5" s="10"/>
    </row>
    <row r="6" spans="1:13" ht="14" x14ac:dyDescent="0.15">
      <c r="A6" s="2" t="s">
        <v>13</v>
      </c>
      <c r="B6" s="2">
        <v>424210</v>
      </c>
      <c r="C6" s="2">
        <v>5</v>
      </c>
      <c r="D6" s="3">
        <v>1.6111467000000001E-2</v>
      </c>
      <c r="E6" s="3">
        <v>1.4743200000000001E-3</v>
      </c>
      <c r="F6" s="3">
        <v>2.302648E-3</v>
      </c>
      <c r="G6" s="4">
        <v>0.748150706</v>
      </c>
      <c r="H6" s="4">
        <v>0.66336864200000001</v>
      </c>
      <c r="I6" s="4">
        <v>1.127805352</v>
      </c>
      <c r="J6" s="10"/>
      <c r="K6" s="10"/>
      <c r="L6" s="10"/>
      <c r="M6" s="10">
        <v>0.53456085920333862</v>
      </c>
    </row>
    <row r="7" spans="1:13" ht="14" x14ac:dyDescent="0.15">
      <c r="A7" s="2" t="s">
        <v>14</v>
      </c>
      <c r="B7" s="2">
        <v>524114</v>
      </c>
      <c r="C7" s="2">
        <v>6</v>
      </c>
      <c r="D7" s="3">
        <v>1.3273472E-2</v>
      </c>
      <c r="E7" s="3">
        <v>4.8882600000000002E-3</v>
      </c>
      <c r="F7" s="3">
        <v>6.7724960000000002E-3</v>
      </c>
      <c r="G7" s="4"/>
      <c r="H7" s="4"/>
      <c r="I7" s="4"/>
      <c r="J7" s="10"/>
      <c r="K7" s="10">
        <v>0.47896373271942139</v>
      </c>
      <c r="L7" s="10">
        <v>0.47896373271942139</v>
      </c>
      <c r="M7" s="10">
        <v>0.49469798803329468</v>
      </c>
    </row>
    <row r="8" spans="1:13" ht="14" x14ac:dyDescent="0.15">
      <c r="A8" s="2" t="s">
        <v>15</v>
      </c>
      <c r="B8" s="2">
        <v>446110</v>
      </c>
      <c r="C8" s="2">
        <v>7</v>
      </c>
      <c r="D8" s="3">
        <v>1.2950985999999999E-2</v>
      </c>
      <c r="E8" s="3">
        <v>4.579919E-3</v>
      </c>
      <c r="F8" s="3">
        <v>8.2285819999999999E-3</v>
      </c>
      <c r="G8" s="4">
        <v>1</v>
      </c>
      <c r="H8" s="4"/>
      <c r="I8" s="4"/>
      <c r="J8" s="10"/>
      <c r="K8" s="10"/>
      <c r="L8" s="10"/>
      <c r="M8" s="10"/>
    </row>
    <row r="9" spans="1:13" ht="14" x14ac:dyDescent="0.15">
      <c r="A9" s="2" t="s">
        <v>16</v>
      </c>
      <c r="B9" s="2">
        <v>33611</v>
      </c>
      <c r="C9" s="2">
        <v>8</v>
      </c>
      <c r="D9" s="3">
        <v>1.2872075E-2</v>
      </c>
      <c r="E9" s="3">
        <v>3.868645E-3</v>
      </c>
      <c r="F9" s="3">
        <v>7.2804330000000002E-3</v>
      </c>
      <c r="G9" s="4">
        <v>0.68500745299999999</v>
      </c>
      <c r="H9" s="4">
        <v>0.68500745299999999</v>
      </c>
      <c r="I9" s="4">
        <v>1</v>
      </c>
      <c r="J9" s="10"/>
      <c r="K9" s="10"/>
      <c r="L9" s="10"/>
      <c r="M9" s="10"/>
    </row>
    <row r="10" spans="1:13" ht="14" x14ac:dyDescent="0.15">
      <c r="A10" s="2" t="s">
        <v>17</v>
      </c>
      <c r="B10" s="2">
        <v>33611</v>
      </c>
      <c r="C10" s="2">
        <v>9</v>
      </c>
      <c r="D10" s="3">
        <v>1.2635680999999999E-2</v>
      </c>
      <c r="E10" s="3">
        <v>6.3994170000000001E-3</v>
      </c>
      <c r="F10" s="3">
        <v>6.7386329999999999E-3</v>
      </c>
      <c r="G10" s="4">
        <v>0.62278181300000002</v>
      </c>
      <c r="H10" s="4">
        <v>0.62278181300000002</v>
      </c>
      <c r="I10" s="4">
        <v>1</v>
      </c>
      <c r="J10" s="10"/>
      <c r="K10" s="10"/>
      <c r="L10" s="10"/>
      <c r="M10" s="10"/>
    </row>
    <row r="11" spans="1:13" ht="14" x14ac:dyDescent="0.15">
      <c r="A11" s="2" t="s">
        <v>18</v>
      </c>
      <c r="B11" s="2">
        <v>517210</v>
      </c>
      <c r="C11" s="2">
        <v>10</v>
      </c>
      <c r="D11" s="3">
        <v>1.2402751E-2</v>
      </c>
      <c r="E11" s="3">
        <v>1.1443913999999999E-2</v>
      </c>
      <c r="F11" s="3">
        <v>9.5305949999999993E-3</v>
      </c>
      <c r="G11" s="4">
        <v>0.95526599899999998</v>
      </c>
      <c r="H11" s="4">
        <v>0.95526599899999998</v>
      </c>
      <c r="I11" s="4">
        <v>1</v>
      </c>
      <c r="J11" s="10"/>
      <c r="K11" s="10"/>
      <c r="L11" s="10"/>
      <c r="M11" s="10">
        <v>0.39754220843315125</v>
      </c>
    </row>
    <row r="12" spans="1:13" ht="14" x14ac:dyDescent="0.15">
      <c r="A12" s="2" t="s">
        <v>19</v>
      </c>
      <c r="B12" s="2">
        <v>424210</v>
      </c>
      <c r="C12" s="2">
        <v>11</v>
      </c>
      <c r="D12" s="3">
        <v>1.1505314000000001E-2</v>
      </c>
      <c r="E12" s="3">
        <v>7.8584599999999998E-4</v>
      </c>
      <c r="F12" s="3">
        <v>5.9259299999999998E-4</v>
      </c>
      <c r="G12" s="4"/>
      <c r="H12" s="4"/>
      <c r="I12" s="4"/>
      <c r="J12" s="10"/>
      <c r="K12" s="10"/>
      <c r="L12" s="10"/>
      <c r="M12" s="10">
        <v>0.53456085920333862</v>
      </c>
    </row>
    <row r="13" spans="1:13" ht="14" x14ac:dyDescent="0.15">
      <c r="A13" s="2" t="s">
        <v>20</v>
      </c>
      <c r="B13" s="2">
        <v>517210</v>
      </c>
      <c r="C13" s="2">
        <v>12</v>
      </c>
      <c r="D13" s="3">
        <v>1.1120155E-2</v>
      </c>
      <c r="E13" s="3">
        <v>1.0117071E-2</v>
      </c>
      <c r="F13" s="3">
        <v>6.0173620000000001E-3</v>
      </c>
      <c r="G13" s="4">
        <v>1</v>
      </c>
      <c r="H13" s="4">
        <v>1</v>
      </c>
      <c r="I13" s="4">
        <v>1</v>
      </c>
      <c r="J13" s="10"/>
      <c r="K13" s="10"/>
      <c r="L13" s="10"/>
      <c r="M13" s="10">
        <v>0.39754220843315125</v>
      </c>
    </row>
    <row r="14" spans="1:13" ht="14" x14ac:dyDescent="0.15">
      <c r="A14" s="2" t="s">
        <v>21</v>
      </c>
      <c r="B14" s="2">
        <v>324110</v>
      </c>
      <c r="C14" s="2">
        <v>13</v>
      </c>
      <c r="D14" s="3">
        <v>1.0355212000000001E-2</v>
      </c>
      <c r="E14" s="3">
        <v>7.0497679999999997E-3</v>
      </c>
      <c r="F14" s="3">
        <v>2.0825430000000001E-3</v>
      </c>
      <c r="G14" s="4">
        <v>0.54772937300000002</v>
      </c>
      <c r="H14" s="4">
        <v>0.43874624400000001</v>
      </c>
      <c r="I14" s="4">
        <v>1.2483967540000001</v>
      </c>
      <c r="J14" s="10"/>
      <c r="K14" s="10"/>
      <c r="L14" s="10"/>
      <c r="M14" s="10"/>
    </row>
    <row r="15" spans="1:13" ht="14" x14ac:dyDescent="0.15">
      <c r="A15" s="2" t="s">
        <v>22</v>
      </c>
      <c r="B15" s="2">
        <v>452910</v>
      </c>
      <c r="C15" s="2">
        <v>14</v>
      </c>
      <c r="D15" s="3">
        <v>9.818729E-3</v>
      </c>
      <c r="E15" s="3">
        <v>2.297884E-3</v>
      </c>
      <c r="F15" s="3">
        <v>6.9418079999999998E-3</v>
      </c>
      <c r="G15" s="4">
        <v>0.72591847200000004</v>
      </c>
      <c r="H15" s="4">
        <v>0.72591847200000004</v>
      </c>
      <c r="I15" s="4">
        <v>1</v>
      </c>
      <c r="J15" s="10"/>
      <c r="K15" s="10"/>
      <c r="L15" s="10"/>
      <c r="M15" s="10"/>
    </row>
    <row r="16" spans="1:13" ht="14" x14ac:dyDescent="0.15">
      <c r="A16" s="2" t="s">
        <v>23</v>
      </c>
      <c r="B16" s="2">
        <v>999977</v>
      </c>
      <c r="C16" s="2">
        <v>15</v>
      </c>
      <c r="D16" s="3">
        <v>9.7293339999999992E-3</v>
      </c>
      <c r="E16" s="3">
        <v>1.6624968E-2</v>
      </c>
      <c r="F16" s="3">
        <v>1.1276204999999999E-2</v>
      </c>
      <c r="G16" s="4">
        <v>0.46197399500000003</v>
      </c>
      <c r="H16" s="4">
        <v>0.453537941</v>
      </c>
      <c r="I16" s="4">
        <v>1.018600583</v>
      </c>
      <c r="J16" s="10"/>
      <c r="K16" s="10"/>
      <c r="L16" s="10"/>
      <c r="M16" s="10"/>
    </row>
    <row r="17" spans="1:13" ht="14" x14ac:dyDescent="0.15">
      <c r="A17" s="2" t="s">
        <v>24</v>
      </c>
      <c r="B17" s="2">
        <v>522294</v>
      </c>
      <c r="C17" s="2">
        <v>16</v>
      </c>
      <c r="D17" s="3">
        <v>9.4731699999999995E-3</v>
      </c>
      <c r="E17" s="3">
        <v>0.108716905</v>
      </c>
      <c r="F17" s="3">
        <v>2.4719599999999998E-4</v>
      </c>
      <c r="G17" s="4">
        <v>1</v>
      </c>
      <c r="H17" s="4"/>
      <c r="I17" s="4"/>
      <c r="J17" s="10">
        <v>1.225563045591116E-2</v>
      </c>
      <c r="K17" s="10">
        <v>1.3910133391618729E-2</v>
      </c>
      <c r="L17" s="10">
        <v>1.3910133391618729E-2</v>
      </c>
      <c r="M17" s="10">
        <v>0.20397375524044037</v>
      </c>
    </row>
    <row r="18" spans="1:13" ht="14" x14ac:dyDescent="0.15">
      <c r="A18" s="2" t="s">
        <v>25</v>
      </c>
      <c r="B18" s="2">
        <v>445110</v>
      </c>
      <c r="C18" s="2">
        <v>17</v>
      </c>
      <c r="D18" s="3">
        <v>9.2690559999999995E-3</v>
      </c>
      <c r="E18" s="3">
        <v>1.679786E-3</v>
      </c>
      <c r="F18" s="3">
        <v>1.4594728E-2</v>
      </c>
      <c r="G18" s="4">
        <v>0.98757171600000004</v>
      </c>
      <c r="H18" s="4"/>
      <c r="I18" s="4"/>
      <c r="J18" s="10"/>
      <c r="K18" s="10"/>
      <c r="L18" s="10"/>
      <c r="M18" s="10"/>
    </row>
    <row r="19" spans="1:13" ht="14" x14ac:dyDescent="0.15">
      <c r="A19" s="2" t="s">
        <v>26</v>
      </c>
      <c r="B19" s="2">
        <v>454111</v>
      </c>
      <c r="C19" s="2">
        <v>18</v>
      </c>
      <c r="D19" s="3">
        <v>9.0405969999999992E-3</v>
      </c>
      <c r="E19" s="3">
        <v>1.1386044E-2</v>
      </c>
      <c r="F19" s="3">
        <v>7.8154599999999998E-3</v>
      </c>
      <c r="G19" s="4">
        <v>0.65918731699999999</v>
      </c>
      <c r="H19" s="4">
        <v>0.65918731699999999</v>
      </c>
      <c r="I19" s="4">
        <v>1</v>
      </c>
      <c r="J19" s="10"/>
      <c r="K19" s="10"/>
      <c r="L19" s="10"/>
      <c r="M19" s="10"/>
    </row>
    <row r="20" spans="1:13" ht="14" x14ac:dyDescent="0.15">
      <c r="A20" s="2" t="s">
        <v>27</v>
      </c>
      <c r="B20" s="2">
        <v>446110</v>
      </c>
      <c r="C20" s="2">
        <v>19</v>
      </c>
      <c r="D20" s="3">
        <v>8.7409410000000003E-3</v>
      </c>
      <c r="E20" s="3">
        <v>3.6857550000000002E-3</v>
      </c>
      <c r="F20" s="3">
        <v>1.2190492000000001E-2</v>
      </c>
      <c r="G20" s="4">
        <v>0.78278100500000003</v>
      </c>
      <c r="H20" s="4">
        <v>0.78278100500000003</v>
      </c>
      <c r="I20" s="4">
        <v>1</v>
      </c>
      <c r="J20" s="10"/>
      <c r="K20" s="10"/>
      <c r="L20" s="10"/>
      <c r="M20" s="10"/>
    </row>
    <row r="21" spans="1:13" ht="14" x14ac:dyDescent="0.15">
      <c r="A21" s="2" t="s">
        <v>28</v>
      </c>
      <c r="B21" s="2">
        <v>33411</v>
      </c>
      <c r="C21" s="2">
        <v>20</v>
      </c>
      <c r="D21" s="3">
        <v>8.7341190000000003E-3</v>
      </c>
      <c r="E21" s="3">
        <v>2.4850599999999999E-3</v>
      </c>
      <c r="F21" s="3">
        <v>9.7185320000000002E-3</v>
      </c>
      <c r="G21" s="4">
        <v>0.36455905399999999</v>
      </c>
      <c r="H21" s="4">
        <v>0.27488473099999999</v>
      </c>
      <c r="I21" s="4">
        <v>1.3262251620000001</v>
      </c>
      <c r="J21" s="10"/>
      <c r="K21" s="10"/>
      <c r="L21" s="10"/>
      <c r="M21" s="10"/>
    </row>
    <row r="22" spans="1:13" ht="14" x14ac:dyDescent="0.15">
      <c r="A22" s="2" t="s">
        <v>29</v>
      </c>
      <c r="B22" s="2">
        <v>424210</v>
      </c>
      <c r="C22" s="2">
        <v>21</v>
      </c>
      <c r="D22" s="3">
        <v>8.6780980000000004E-3</v>
      </c>
      <c r="E22" s="3">
        <v>1.118242E-3</v>
      </c>
      <c r="F22" s="3">
        <v>1.168255E-3</v>
      </c>
      <c r="G22" s="4">
        <v>0.96005111899999995</v>
      </c>
      <c r="H22" s="4">
        <v>0.96005111899999995</v>
      </c>
      <c r="I22" s="4">
        <v>1</v>
      </c>
      <c r="J22" s="10"/>
      <c r="K22" s="10"/>
      <c r="L22" s="10"/>
      <c r="M22" s="10">
        <v>0.53456085920333862</v>
      </c>
    </row>
    <row r="23" spans="1:13" ht="14" x14ac:dyDescent="0.15">
      <c r="A23" s="2" t="s">
        <v>30</v>
      </c>
      <c r="B23" s="2">
        <v>446110</v>
      </c>
      <c r="C23" s="2">
        <v>22</v>
      </c>
      <c r="D23" s="3">
        <v>8.5966870000000004E-3</v>
      </c>
      <c r="E23" s="3">
        <v>2.5342329999999999E-3</v>
      </c>
      <c r="F23" s="3">
        <v>8.7703800000000001E-4</v>
      </c>
      <c r="G23" s="4">
        <v>0.99919408600000004</v>
      </c>
      <c r="H23" s="4">
        <v>0.99919414500000003</v>
      </c>
      <c r="I23" s="4">
        <v>0.99999994000000003</v>
      </c>
      <c r="J23" s="10"/>
      <c r="K23" s="10"/>
      <c r="L23" s="10"/>
      <c r="M23" s="10"/>
    </row>
    <row r="24" spans="1:13" ht="14" x14ac:dyDescent="0.15">
      <c r="A24" s="2" t="s">
        <v>31</v>
      </c>
      <c r="B24" s="2">
        <v>522110</v>
      </c>
      <c r="C24" s="2">
        <v>23</v>
      </c>
      <c r="D24" s="3">
        <v>8.4902499999999995E-3</v>
      </c>
      <c r="E24" s="3">
        <v>2.4403019000000001E-2</v>
      </c>
      <c r="F24" s="3">
        <v>7.9440699999999993E-3</v>
      </c>
      <c r="G24" s="4"/>
      <c r="H24" s="4"/>
      <c r="I24" s="4"/>
      <c r="J24" s="10">
        <v>0.34822201728820801</v>
      </c>
      <c r="K24" s="10">
        <v>0.39034712314605713</v>
      </c>
      <c r="L24" s="10">
        <v>0.39034712314605713</v>
      </c>
      <c r="M24" s="10">
        <v>0.36688375473022461</v>
      </c>
    </row>
    <row r="25" spans="1:13" ht="14" x14ac:dyDescent="0.15">
      <c r="A25" s="2" t="s">
        <v>32</v>
      </c>
      <c r="B25" s="2">
        <v>336411</v>
      </c>
      <c r="C25" s="2">
        <v>24</v>
      </c>
      <c r="D25" s="3">
        <v>8.1203660000000004E-3</v>
      </c>
      <c r="E25" s="3">
        <v>3.6050930000000002E-3</v>
      </c>
      <c r="F25" s="3">
        <v>5.4654040000000001E-3</v>
      </c>
      <c r="G25" s="4">
        <v>0.40875420000000001</v>
      </c>
      <c r="H25" s="4">
        <v>0.40875420000000001</v>
      </c>
      <c r="I25" s="4">
        <v>1</v>
      </c>
      <c r="J25" s="10"/>
      <c r="K25" s="10"/>
      <c r="L25" s="10"/>
      <c r="M25" s="10"/>
    </row>
    <row r="26" spans="1:13" ht="14" x14ac:dyDescent="0.15">
      <c r="A26" s="2" t="s">
        <v>33</v>
      </c>
      <c r="B26" s="2">
        <v>511210</v>
      </c>
      <c r="C26" s="2">
        <v>25</v>
      </c>
      <c r="D26" s="3">
        <v>7.9204960000000008E-3</v>
      </c>
      <c r="E26" s="3">
        <v>1.3233272000000001E-2</v>
      </c>
      <c r="F26" s="3">
        <v>3.9957719999999999E-3</v>
      </c>
      <c r="G26" s="4">
        <v>0.458869427</v>
      </c>
      <c r="H26" s="4">
        <v>0.458869427</v>
      </c>
      <c r="I26" s="4">
        <v>1</v>
      </c>
      <c r="J26" s="10"/>
      <c r="K26" s="10"/>
      <c r="L26" s="10"/>
      <c r="M26" s="10">
        <v>0.8253253698348999</v>
      </c>
    </row>
    <row r="28" spans="1:13" x14ac:dyDescent="0.2">
      <c r="A28" s="6" t="s">
        <v>34</v>
      </c>
      <c r="B28" s="4">
        <v>0.71103829100000004</v>
      </c>
      <c r="F28" s="7" t="s">
        <v>38</v>
      </c>
      <c r="G28" s="8">
        <f>101/500</f>
        <v>0.20200000000000001</v>
      </c>
    </row>
    <row r="29" spans="1:13" x14ac:dyDescent="0.2">
      <c r="A29" s="6" t="s">
        <v>35</v>
      </c>
      <c r="B29" s="4">
        <v>0.60486745799999997</v>
      </c>
      <c r="F29" s="7" t="s">
        <v>39</v>
      </c>
      <c r="G29" s="8">
        <f>203/500</f>
        <v>0.40600000000000003</v>
      </c>
    </row>
    <row r="30" spans="1:13" x14ac:dyDescent="0.2">
      <c r="A30" s="6" t="s">
        <v>37</v>
      </c>
      <c r="B30" s="4">
        <v>0.708772242</v>
      </c>
    </row>
    <row r="31" spans="1:13" x14ac:dyDescent="0.2">
      <c r="A31" s="6" t="s">
        <v>36</v>
      </c>
      <c r="B31" s="4">
        <v>0.64234727599999997</v>
      </c>
    </row>
  </sheetData>
  <phoneticPr fontId="9" type="noConversion"/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workbookViewId="0">
      <selection activeCell="E10" sqref="E10"/>
    </sheetView>
  </sheetViews>
  <sheetFormatPr baseColWidth="10" defaultColWidth="10.83203125" defaultRowHeight="14" x14ac:dyDescent="0.15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0" max="13" width="10.83203125" style="10"/>
    <col min="14" max="16384" width="10.83203125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70</v>
      </c>
      <c r="K1" s="11" t="s">
        <v>71</v>
      </c>
      <c r="L1" s="11" t="s">
        <v>72</v>
      </c>
      <c r="M1" s="11" t="s">
        <v>73</v>
      </c>
    </row>
    <row r="2" spans="1:13" x14ac:dyDescent="0.15">
      <c r="A2" s="2" t="s">
        <v>10</v>
      </c>
      <c r="B2" s="2">
        <v>324110</v>
      </c>
      <c r="C2" s="2">
        <v>1</v>
      </c>
      <c r="D2" s="3">
        <v>2.6191791999999998E-2</v>
      </c>
      <c r="E2" s="3">
        <v>1.8584961000000001E-2</v>
      </c>
      <c r="F2" s="3"/>
      <c r="G2" s="4">
        <v>0.33984366100000002</v>
      </c>
      <c r="H2" s="4">
        <v>0.53659617900000001</v>
      </c>
      <c r="I2" s="4">
        <v>0.63333219299999999</v>
      </c>
      <c r="K2" s="10">
        <v>0.40572720766067505</v>
      </c>
      <c r="L2" s="10">
        <v>0.40572720766067505</v>
      </c>
      <c r="M2" s="10">
        <v>0.40572720766067505</v>
      </c>
    </row>
    <row r="3" spans="1:13" x14ac:dyDescent="0.15">
      <c r="A3" s="2" t="s">
        <v>9</v>
      </c>
      <c r="B3" s="2">
        <v>452990</v>
      </c>
      <c r="C3" s="2">
        <v>2</v>
      </c>
      <c r="D3" s="3">
        <v>2.426335E-2</v>
      </c>
      <c r="E3" s="3">
        <v>1.6220176999999999E-2</v>
      </c>
      <c r="F3" s="3">
        <v>4.9662203000000002E-2</v>
      </c>
      <c r="G3" s="4"/>
      <c r="H3" s="4"/>
      <c r="I3" s="4"/>
    </row>
    <row r="4" spans="1:13" x14ac:dyDescent="0.15">
      <c r="A4" s="2" t="s">
        <v>16</v>
      </c>
      <c r="B4" s="2">
        <v>33611</v>
      </c>
      <c r="C4" s="2">
        <v>3</v>
      </c>
      <c r="D4" s="3">
        <v>2.2947604E-2</v>
      </c>
      <c r="E4" s="3">
        <v>1.0200663E-2</v>
      </c>
      <c r="F4" s="3">
        <v>1.5409655E-2</v>
      </c>
      <c r="G4" s="4">
        <v>0.75543457300000005</v>
      </c>
      <c r="H4" s="4">
        <v>0.73876142499999997</v>
      </c>
      <c r="I4" s="4">
        <v>1.0225690599999999</v>
      </c>
      <c r="J4" s="10">
        <v>0.44014263153076172</v>
      </c>
      <c r="K4" s="10">
        <v>0.43147855997085571</v>
      </c>
      <c r="L4" s="10">
        <v>0.43147855997085571</v>
      </c>
      <c r="M4" s="10">
        <v>0.51939153671264648</v>
      </c>
    </row>
    <row r="5" spans="1:13" x14ac:dyDescent="0.15">
      <c r="A5" s="2" t="s">
        <v>17</v>
      </c>
      <c r="B5" s="2">
        <v>33611</v>
      </c>
      <c r="C5" s="2">
        <v>4</v>
      </c>
      <c r="D5" s="3">
        <v>2.1614013000000001E-2</v>
      </c>
      <c r="E5" s="3">
        <v>1.2383821999999999E-2</v>
      </c>
      <c r="F5" s="3">
        <v>1.381244E-2</v>
      </c>
      <c r="G5" s="4">
        <v>0.69604975000000002</v>
      </c>
      <c r="H5" s="4">
        <v>0.69604975000000002</v>
      </c>
      <c r="I5" s="4">
        <v>1</v>
      </c>
      <c r="J5" s="10">
        <v>0.42281448841094971</v>
      </c>
      <c r="K5" s="10">
        <v>0.43147855997085571</v>
      </c>
      <c r="L5" s="10">
        <v>0.43147855997085571</v>
      </c>
      <c r="M5" s="10">
        <v>0.51939153671264648</v>
      </c>
    </row>
    <row r="6" spans="1:13" x14ac:dyDescent="0.15">
      <c r="A6" s="2" t="s">
        <v>23</v>
      </c>
      <c r="B6" s="2">
        <v>999977</v>
      </c>
      <c r="C6" s="2">
        <v>5</v>
      </c>
      <c r="D6" s="3">
        <v>1.6274436999999999E-2</v>
      </c>
      <c r="E6" s="3">
        <v>4.0008858000000001E-2</v>
      </c>
      <c r="F6" s="3">
        <v>1.2495394E-2</v>
      </c>
      <c r="G6" s="4">
        <v>0.71050596200000005</v>
      </c>
      <c r="H6" s="4">
        <v>0.66506576500000003</v>
      </c>
      <c r="I6" s="4">
        <v>1.068324327</v>
      </c>
    </row>
    <row r="7" spans="1:13" x14ac:dyDescent="0.15">
      <c r="A7" s="2" t="s">
        <v>40</v>
      </c>
      <c r="B7" s="2">
        <v>522291</v>
      </c>
      <c r="C7" s="2">
        <v>6</v>
      </c>
      <c r="D7" s="3">
        <v>1.4212348E-2</v>
      </c>
      <c r="E7" s="3">
        <v>3.4605201000000002E-2</v>
      </c>
      <c r="F7" s="3">
        <v>9.6609750000000005E-3</v>
      </c>
      <c r="G7" s="4"/>
      <c r="H7" s="4"/>
      <c r="I7" s="4"/>
      <c r="M7" s="10">
        <v>0.17689698934555054</v>
      </c>
    </row>
    <row r="8" spans="1:13" x14ac:dyDescent="0.15">
      <c r="A8" s="2" t="s">
        <v>41</v>
      </c>
      <c r="B8" s="2">
        <v>422720</v>
      </c>
      <c r="C8" s="2">
        <v>7</v>
      </c>
      <c r="D8" s="3">
        <v>1.2809617000000001E-2</v>
      </c>
      <c r="E8" s="3">
        <v>4.294137E-3</v>
      </c>
      <c r="F8" s="3">
        <v>8.2238099999999996E-4</v>
      </c>
      <c r="G8" s="4">
        <v>0.77281248599999997</v>
      </c>
      <c r="H8" s="4">
        <v>0.77281248599999997</v>
      </c>
      <c r="I8" s="4">
        <v>1</v>
      </c>
    </row>
    <row r="9" spans="1:13" x14ac:dyDescent="0.15">
      <c r="A9" s="2" t="s">
        <v>42</v>
      </c>
      <c r="B9" s="2">
        <v>541519</v>
      </c>
      <c r="C9" s="2">
        <v>8</v>
      </c>
      <c r="D9" s="3">
        <v>1.1234549E-2</v>
      </c>
      <c r="E9" s="3">
        <v>1.0437228E-2</v>
      </c>
      <c r="F9" s="3">
        <v>1.2627253999999999E-2</v>
      </c>
      <c r="G9" s="4">
        <v>0.421014518</v>
      </c>
      <c r="H9" s="4">
        <v>0.27012744500000002</v>
      </c>
      <c r="I9" s="4">
        <v>1.558577299</v>
      </c>
      <c r="M9" s="10">
        <v>0.72307884693145752</v>
      </c>
    </row>
    <row r="10" spans="1:13" x14ac:dyDescent="0.15">
      <c r="A10" s="2" t="s">
        <v>43</v>
      </c>
      <c r="B10" s="2">
        <v>522220</v>
      </c>
      <c r="C10" s="2">
        <v>9</v>
      </c>
      <c r="D10" s="3">
        <v>8.4106609999999998E-3</v>
      </c>
      <c r="E10" s="3"/>
      <c r="F10" s="3">
        <v>3.6009089999999998E-3</v>
      </c>
      <c r="G10" s="4">
        <v>0.60279250100000004</v>
      </c>
      <c r="H10" s="4">
        <v>0.58396160600000002</v>
      </c>
      <c r="I10" s="4">
        <v>1.0322468279999999</v>
      </c>
      <c r="M10" s="10">
        <v>0.17689698934555054</v>
      </c>
    </row>
    <row r="11" spans="1:13" x14ac:dyDescent="0.15">
      <c r="A11" s="2" t="s">
        <v>44</v>
      </c>
      <c r="B11" s="2">
        <v>517110</v>
      </c>
      <c r="C11" s="2">
        <v>10</v>
      </c>
      <c r="D11" s="3">
        <v>8.3857500000000008E-3</v>
      </c>
      <c r="E11" s="3">
        <v>7.950159E-3</v>
      </c>
      <c r="F11" s="3">
        <v>6.6109819999999996E-3</v>
      </c>
      <c r="G11" s="4">
        <v>1</v>
      </c>
      <c r="H11" s="4">
        <v>1</v>
      </c>
      <c r="I11" s="4">
        <v>1</v>
      </c>
    </row>
    <row r="12" spans="1:13" x14ac:dyDescent="0.15">
      <c r="A12" s="2" t="s">
        <v>20</v>
      </c>
      <c r="B12" s="2">
        <v>517210</v>
      </c>
      <c r="C12" s="2">
        <v>11</v>
      </c>
      <c r="D12" s="3">
        <v>8.2389569999999999E-3</v>
      </c>
      <c r="E12" s="3">
        <v>1.1386088000000001E-2</v>
      </c>
      <c r="F12" s="3">
        <v>1.0379559999999999E-2</v>
      </c>
      <c r="G12" s="4">
        <v>0.95742446199999998</v>
      </c>
      <c r="H12" s="4">
        <v>0.95918524299999997</v>
      </c>
      <c r="I12" s="4">
        <v>0.99816429600000001</v>
      </c>
    </row>
    <row r="13" spans="1:13" x14ac:dyDescent="0.15">
      <c r="A13" s="2" t="s">
        <v>45</v>
      </c>
      <c r="B13" s="2">
        <v>522110</v>
      </c>
      <c r="C13" s="2">
        <v>12</v>
      </c>
      <c r="D13" s="3">
        <v>8.1979059999999996E-3</v>
      </c>
      <c r="E13" s="3"/>
      <c r="F13" s="3"/>
      <c r="G13" s="4"/>
      <c r="H13" s="4"/>
      <c r="I13" s="4"/>
      <c r="J13" s="10">
        <v>0.30378177762031555</v>
      </c>
      <c r="K13" s="10">
        <v>0.35109308362007141</v>
      </c>
      <c r="L13" s="10">
        <v>0.35109308362007141</v>
      </c>
      <c r="M13" s="10">
        <v>0.3386615514755249</v>
      </c>
    </row>
    <row r="14" spans="1:13" x14ac:dyDescent="0.15">
      <c r="A14" s="2" t="s">
        <v>46</v>
      </c>
      <c r="B14" s="2">
        <v>312230</v>
      </c>
      <c r="C14" s="2">
        <v>13</v>
      </c>
      <c r="D14" s="3">
        <v>8.0419629999999992E-3</v>
      </c>
      <c r="E14" s="3">
        <v>7.4600680000000003E-3</v>
      </c>
      <c r="F14" s="3">
        <v>7.1060070000000001E-3</v>
      </c>
      <c r="G14" s="4">
        <v>0.763401628</v>
      </c>
      <c r="H14" s="4">
        <v>0.60113745900000004</v>
      </c>
      <c r="I14" s="4">
        <v>1.269928575</v>
      </c>
    </row>
    <row r="15" spans="1:13" x14ac:dyDescent="0.15">
      <c r="A15" s="2" t="s">
        <v>31</v>
      </c>
      <c r="B15" s="2">
        <v>522110</v>
      </c>
      <c r="C15" s="2">
        <v>14</v>
      </c>
      <c r="D15" s="3">
        <v>7.4901229999999996E-3</v>
      </c>
      <c r="E15" s="3">
        <v>1.8384945E-2</v>
      </c>
      <c r="F15" s="3"/>
      <c r="G15" s="4"/>
      <c r="H15" s="4"/>
      <c r="I15" s="4"/>
      <c r="J15" s="10">
        <v>0.43759438395500183</v>
      </c>
      <c r="K15" s="10">
        <v>0.35109308362007141</v>
      </c>
      <c r="L15" s="10">
        <v>0.35109308362007141</v>
      </c>
      <c r="M15" s="10">
        <v>0.3386615514755249</v>
      </c>
    </row>
    <row r="16" spans="1:13" x14ac:dyDescent="0.15">
      <c r="A16" s="2" t="s">
        <v>47</v>
      </c>
      <c r="B16" s="2">
        <v>522110</v>
      </c>
      <c r="C16" s="2">
        <v>15</v>
      </c>
      <c r="D16" s="3">
        <v>7.356802E-3</v>
      </c>
      <c r="E16" s="3">
        <v>1.4064329E-2</v>
      </c>
      <c r="F16" s="3">
        <v>5.6977399999999997E-3</v>
      </c>
      <c r="G16" s="4"/>
      <c r="H16" s="4"/>
      <c r="I16" s="4"/>
      <c r="J16" s="10">
        <v>0.33960765600204468</v>
      </c>
      <c r="K16" s="10">
        <v>0.35109308362007141</v>
      </c>
      <c r="L16" s="10">
        <v>0.35109308362007141</v>
      </c>
      <c r="M16" s="10">
        <v>0.3386615514755249</v>
      </c>
    </row>
    <row r="17" spans="1:13" x14ac:dyDescent="0.15">
      <c r="A17" s="2" t="s">
        <v>48</v>
      </c>
      <c r="B17" s="2">
        <v>522298</v>
      </c>
      <c r="C17" s="2">
        <v>16</v>
      </c>
      <c r="D17" s="3">
        <v>6.8691450000000001E-3</v>
      </c>
      <c r="E17" s="3"/>
      <c r="F17" s="3">
        <v>3.6009089999999998E-3</v>
      </c>
      <c r="G17" s="4">
        <v>0.598745584</v>
      </c>
      <c r="H17" s="4">
        <v>0.59632927199999997</v>
      </c>
      <c r="I17" s="4">
        <v>1.0040519240000001</v>
      </c>
      <c r="M17" s="10">
        <v>0.17689698934555054</v>
      </c>
    </row>
    <row r="18" spans="1:13" x14ac:dyDescent="0.15">
      <c r="A18" s="2" t="s">
        <v>18</v>
      </c>
      <c r="B18" s="2">
        <v>517210</v>
      </c>
      <c r="C18" s="2">
        <v>17</v>
      </c>
      <c r="D18" s="3">
        <v>6.5422600000000003E-3</v>
      </c>
      <c r="E18" s="3">
        <v>1.114328E-2</v>
      </c>
      <c r="F18" s="3">
        <v>8.7862970000000002E-3</v>
      </c>
      <c r="G18" s="4"/>
      <c r="H18" s="4"/>
      <c r="I18" s="4"/>
    </row>
    <row r="19" spans="1:13" x14ac:dyDescent="0.15">
      <c r="A19" s="2" t="s">
        <v>32</v>
      </c>
      <c r="B19" s="2">
        <v>336411</v>
      </c>
      <c r="C19" s="2">
        <v>18</v>
      </c>
      <c r="D19" s="3">
        <v>6.5225609999999996E-3</v>
      </c>
      <c r="E19" s="3">
        <v>3.7796449999999999E-3</v>
      </c>
      <c r="F19" s="3">
        <v>7.9044349999999996E-3</v>
      </c>
      <c r="G19" s="4">
        <v>0.656670749</v>
      </c>
      <c r="H19" s="4">
        <v>0.656670749</v>
      </c>
      <c r="I19" s="4">
        <v>1</v>
      </c>
      <c r="J19" s="10">
        <v>0.6952175498008728</v>
      </c>
      <c r="K19" s="10">
        <v>0.6952175498008728</v>
      </c>
      <c r="L19" s="10">
        <v>0.6952175498008728</v>
      </c>
      <c r="M19" s="10">
        <v>0.51939153671264648</v>
      </c>
    </row>
    <row r="20" spans="1:13" x14ac:dyDescent="0.15">
      <c r="A20" s="2" t="s">
        <v>49</v>
      </c>
      <c r="B20" s="2">
        <v>324110</v>
      </c>
      <c r="C20" s="2">
        <v>19</v>
      </c>
      <c r="D20" s="3">
        <v>6.3673799999999997E-3</v>
      </c>
      <c r="E20" s="3">
        <v>2.4095480000000001E-3</v>
      </c>
      <c r="F20" s="3">
        <v>7.5894500000000002E-4</v>
      </c>
      <c r="G20" s="4">
        <v>0.340798408</v>
      </c>
      <c r="H20" s="4">
        <v>0.340798408</v>
      </c>
      <c r="I20" s="4">
        <v>1</v>
      </c>
      <c r="K20" s="10">
        <v>0.40572720766067505</v>
      </c>
      <c r="L20" s="10">
        <v>0.40572720766067505</v>
      </c>
      <c r="M20" s="10">
        <v>0.40572720766067505</v>
      </c>
    </row>
    <row r="21" spans="1:13" x14ac:dyDescent="0.15">
      <c r="A21" s="2" t="s">
        <v>28</v>
      </c>
      <c r="B21" s="2">
        <v>33411</v>
      </c>
      <c r="C21" s="2">
        <v>20</v>
      </c>
      <c r="D21" s="3">
        <v>6.2248269999999996E-3</v>
      </c>
      <c r="E21" s="3">
        <v>5.663347E-3</v>
      </c>
      <c r="F21" s="3">
        <v>3.533043E-3</v>
      </c>
      <c r="G21" s="4">
        <v>0.44180229300000001</v>
      </c>
      <c r="H21" s="4">
        <v>0.28311702599999999</v>
      </c>
      <c r="I21" s="4">
        <v>1.5604935879999999</v>
      </c>
      <c r="M21" s="10">
        <v>0.53892457485198975</v>
      </c>
    </row>
    <row r="22" spans="1:13" x14ac:dyDescent="0.15">
      <c r="A22" s="2" t="s">
        <v>50</v>
      </c>
      <c r="B22" s="2">
        <v>2211</v>
      </c>
      <c r="C22" s="2">
        <v>21</v>
      </c>
      <c r="D22" s="3">
        <v>6.2162659999999998E-3</v>
      </c>
      <c r="E22" s="3">
        <v>2.7278549999999999E-3</v>
      </c>
      <c r="F22" s="3">
        <v>9.1819199999999997E-4</v>
      </c>
      <c r="G22" s="4">
        <v>0.88491338500000005</v>
      </c>
      <c r="H22" s="4">
        <v>0.87761062400000001</v>
      </c>
      <c r="I22" s="4">
        <v>1.0083212850000001</v>
      </c>
    </row>
    <row r="23" spans="1:13" x14ac:dyDescent="0.15">
      <c r="A23" s="2" t="s">
        <v>25</v>
      </c>
      <c r="B23" s="2">
        <v>445110</v>
      </c>
      <c r="C23" s="2">
        <v>22</v>
      </c>
      <c r="D23" s="3">
        <v>6.1921119999999996E-3</v>
      </c>
      <c r="E23" s="3">
        <v>1.6768099999999999E-3</v>
      </c>
      <c r="F23" s="3">
        <v>1.2455473E-2</v>
      </c>
      <c r="G23" s="4">
        <v>0.92555099699999999</v>
      </c>
      <c r="H23" s="4"/>
      <c r="I23" s="4"/>
    </row>
    <row r="24" spans="1:13" x14ac:dyDescent="0.15">
      <c r="A24" s="2" t="s">
        <v>21</v>
      </c>
      <c r="B24" s="2">
        <v>324110</v>
      </c>
      <c r="C24" s="2">
        <v>23</v>
      </c>
      <c r="D24" s="3">
        <v>5.9139099999999997E-3</v>
      </c>
      <c r="E24" s="3">
        <v>3.564949E-3</v>
      </c>
      <c r="F24" s="3">
        <v>1.381679E-3</v>
      </c>
      <c r="G24" s="4"/>
      <c r="H24" s="4"/>
      <c r="I24" s="4"/>
      <c r="K24" s="10">
        <v>0.40572720766067505</v>
      </c>
      <c r="L24" s="10">
        <v>0.40572720766067505</v>
      </c>
      <c r="M24" s="10">
        <v>0.40572720766067505</v>
      </c>
    </row>
    <row r="25" spans="1:13" x14ac:dyDescent="0.15">
      <c r="A25" s="2" t="s">
        <v>51</v>
      </c>
      <c r="B25" s="2">
        <v>524126</v>
      </c>
      <c r="C25" s="2">
        <v>24</v>
      </c>
      <c r="D25" s="3">
        <v>5.8427380000000001E-3</v>
      </c>
      <c r="E25" s="3">
        <v>1.7584461999999999E-2</v>
      </c>
      <c r="F25" s="3">
        <v>2.4352050000000002E-3</v>
      </c>
      <c r="G25" s="4">
        <v>0.50304532099999999</v>
      </c>
      <c r="H25" s="4">
        <v>0.50304532099999999</v>
      </c>
      <c r="I25" s="4">
        <v>1</v>
      </c>
      <c r="M25" s="10">
        <v>0.57287704944610596</v>
      </c>
    </row>
    <row r="26" spans="1:13" x14ac:dyDescent="0.15">
      <c r="A26" s="2" t="s">
        <v>52</v>
      </c>
      <c r="B26" s="2">
        <v>523110</v>
      </c>
      <c r="C26" s="2">
        <v>25</v>
      </c>
      <c r="D26" s="3">
        <v>5.784946E-3</v>
      </c>
      <c r="E26" s="3">
        <v>1.8296603000000002E-2</v>
      </c>
      <c r="F26" s="3">
        <v>2.502233E-3</v>
      </c>
      <c r="G26" s="4">
        <v>0.43694537900000002</v>
      </c>
      <c r="H26" s="4">
        <v>0.74187761500000005</v>
      </c>
      <c r="I26" s="4">
        <v>0.58897233000000004</v>
      </c>
      <c r="J26" s="10">
        <v>0.28531175851821899</v>
      </c>
      <c r="K26" s="10">
        <v>0.28761610388755798</v>
      </c>
      <c r="L26" s="10">
        <v>0.28761610388755798</v>
      </c>
      <c r="M26" s="10">
        <v>0.32455217838287354</v>
      </c>
    </row>
    <row r="28" spans="1:13" x14ac:dyDescent="0.15">
      <c r="A28" s="6" t="s">
        <v>34</v>
      </c>
      <c r="B28" s="4">
        <v>0.78444957699999995</v>
      </c>
      <c r="F28" s="7" t="s">
        <v>38</v>
      </c>
      <c r="G28" s="8">
        <f>130/500</f>
        <v>0.26</v>
      </c>
    </row>
    <row r="29" spans="1:13" x14ac:dyDescent="0.15">
      <c r="A29" s="6" t="s">
        <v>35</v>
      </c>
      <c r="B29" s="4">
        <v>0.70372211900000003</v>
      </c>
      <c r="F29" s="7" t="s">
        <v>39</v>
      </c>
      <c r="G29" s="8">
        <f>218/500</f>
        <v>0.436</v>
      </c>
    </row>
    <row r="30" spans="1:13" x14ac:dyDescent="0.15">
      <c r="A30" s="6" t="s">
        <v>37</v>
      </c>
      <c r="B30" s="4">
        <v>0.65598619000000002</v>
      </c>
    </row>
    <row r="31" spans="1:13" x14ac:dyDescent="0.15">
      <c r="A31" s="6" t="s">
        <v>36</v>
      </c>
      <c r="B31" s="4">
        <v>0.63665568800000005</v>
      </c>
    </row>
  </sheetData>
  <phoneticPr fontId="9" type="noConversion"/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1"/>
  <sheetViews>
    <sheetView workbookViewId="0">
      <selection activeCell="B23" sqref="B23"/>
    </sheetView>
  </sheetViews>
  <sheetFormatPr baseColWidth="10" defaultColWidth="10.83203125" defaultRowHeight="14" x14ac:dyDescent="0.15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0" max="13" width="10.83203125" style="10"/>
    <col min="14" max="16384" width="10.83203125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70</v>
      </c>
      <c r="K1" s="11" t="s">
        <v>71</v>
      </c>
      <c r="L1" s="11" t="s">
        <v>72</v>
      </c>
      <c r="M1" s="11" t="s">
        <v>73</v>
      </c>
    </row>
    <row r="2" spans="1:13" x14ac:dyDescent="0.15">
      <c r="A2" s="2" t="s">
        <v>16</v>
      </c>
      <c r="B2" s="2">
        <v>33611</v>
      </c>
      <c r="C2" s="2">
        <v>1</v>
      </c>
      <c r="D2" s="3">
        <v>3.2626032999999999E-2</v>
      </c>
      <c r="E2" s="3">
        <v>1.0446491E-2</v>
      </c>
      <c r="F2" s="3">
        <v>3.8587175000000001E-2</v>
      </c>
      <c r="G2" s="4"/>
      <c r="H2" s="4"/>
      <c r="I2" s="4"/>
      <c r="J2" s="10">
        <v>0.74680501222610474</v>
      </c>
      <c r="K2" s="10">
        <v>0.71387207508087158</v>
      </c>
      <c r="L2" s="10">
        <v>0.71387207508087158</v>
      </c>
      <c r="M2" s="10">
        <v>0.74407708644866943</v>
      </c>
    </row>
    <row r="3" spans="1:13" x14ac:dyDescent="0.15">
      <c r="A3" s="2" t="s">
        <v>10</v>
      </c>
      <c r="B3" s="2">
        <v>324110</v>
      </c>
      <c r="C3" s="2">
        <v>2</v>
      </c>
      <c r="D3" s="3">
        <v>2.934264E-2</v>
      </c>
      <c r="E3" s="3">
        <v>1.8121275999999999E-2</v>
      </c>
      <c r="F3" s="3">
        <v>6.9500710000000004E-3</v>
      </c>
      <c r="G3" s="4"/>
      <c r="H3" s="4"/>
      <c r="I3" s="4"/>
      <c r="J3" s="10">
        <v>0.27206999063491821</v>
      </c>
      <c r="K3" s="10">
        <v>0.30210843682289124</v>
      </c>
      <c r="L3" s="10">
        <v>0.30210843682289124</v>
      </c>
      <c r="M3" s="10">
        <v>0.30210843682289124</v>
      </c>
    </row>
    <row r="4" spans="1:13" x14ac:dyDescent="0.15">
      <c r="A4" s="2" t="s">
        <v>44</v>
      </c>
      <c r="B4" s="2">
        <v>517110</v>
      </c>
      <c r="C4" s="2">
        <v>3</v>
      </c>
      <c r="D4" s="3">
        <v>1.9104290999999999E-2</v>
      </c>
      <c r="E4" s="3">
        <v>1.3490092E-2</v>
      </c>
      <c r="F4" s="3">
        <v>1.6070847999999999E-2</v>
      </c>
      <c r="G4" s="4"/>
      <c r="H4" s="4"/>
      <c r="I4" s="4"/>
      <c r="K4" s="10">
        <v>0.42111918330192566</v>
      </c>
      <c r="L4" s="10">
        <v>0.42264154553413391</v>
      </c>
      <c r="M4" s="10">
        <v>0.44490379095077515</v>
      </c>
    </row>
    <row r="5" spans="1:13" x14ac:dyDescent="0.15">
      <c r="A5" s="2" t="s">
        <v>53</v>
      </c>
      <c r="B5" s="2">
        <v>324110</v>
      </c>
      <c r="C5" s="2">
        <v>4</v>
      </c>
      <c r="D5" s="3">
        <v>1.8944938000000001E-2</v>
      </c>
      <c r="E5" s="3">
        <v>8.8366839999999992E-3</v>
      </c>
      <c r="F5" s="3">
        <v>7.7878870000000003E-3</v>
      </c>
      <c r="G5" s="4"/>
      <c r="H5" s="4"/>
      <c r="I5" s="4"/>
      <c r="K5" s="10">
        <v>0.30210843682289124</v>
      </c>
      <c r="L5" s="10">
        <v>0.30210843682289124</v>
      </c>
      <c r="M5" s="10">
        <v>0.30210843682289124</v>
      </c>
    </row>
    <row r="6" spans="1:13" x14ac:dyDescent="0.15">
      <c r="A6" s="2" t="s">
        <v>17</v>
      </c>
      <c r="B6" s="2">
        <v>33611</v>
      </c>
      <c r="C6" s="2">
        <v>5</v>
      </c>
      <c r="D6" s="3">
        <v>1.7866430999999999E-2</v>
      </c>
      <c r="E6" s="3">
        <v>5.3502360000000004E-3</v>
      </c>
      <c r="F6" s="3">
        <v>1.7580537E-2</v>
      </c>
      <c r="G6" s="4"/>
      <c r="H6" s="4"/>
      <c r="I6" s="4"/>
      <c r="J6" s="10">
        <v>0.73258763551712036</v>
      </c>
      <c r="K6" s="10">
        <v>0.71387207508087158</v>
      </c>
      <c r="L6" s="10">
        <v>0.71387207508087158</v>
      </c>
      <c r="M6" s="10">
        <v>0.74407708644866943</v>
      </c>
    </row>
    <row r="7" spans="1:13" x14ac:dyDescent="0.15">
      <c r="A7" s="2" t="s">
        <v>42</v>
      </c>
      <c r="B7" s="2">
        <v>541519</v>
      </c>
      <c r="C7" s="2">
        <v>6</v>
      </c>
      <c r="D7" s="3">
        <v>1.694617E-2</v>
      </c>
      <c r="E7" s="3">
        <v>3.7965525E-2</v>
      </c>
      <c r="F7" s="3">
        <v>1.9304773000000001E-2</v>
      </c>
      <c r="G7" s="4"/>
      <c r="H7" s="4"/>
      <c r="I7" s="4"/>
    </row>
    <row r="8" spans="1:13" x14ac:dyDescent="0.15">
      <c r="A8" s="2" t="s">
        <v>54</v>
      </c>
      <c r="B8" s="2">
        <v>324110</v>
      </c>
      <c r="C8" s="2">
        <v>7</v>
      </c>
      <c r="D8" s="3">
        <v>1.5985722000000001E-2</v>
      </c>
      <c r="E8" s="3"/>
      <c r="F8" s="3">
        <v>3.3845889999999999E-3</v>
      </c>
      <c r="G8" s="4"/>
      <c r="H8" s="4"/>
      <c r="I8" s="4"/>
      <c r="K8" s="10">
        <v>0.30210843682289124</v>
      </c>
      <c r="L8" s="10">
        <v>0.30210843682289124</v>
      </c>
      <c r="M8" s="10">
        <v>0.30210843682289124</v>
      </c>
    </row>
    <row r="9" spans="1:13" x14ac:dyDescent="0.15">
      <c r="A9" s="2" t="s">
        <v>49</v>
      </c>
      <c r="B9" s="2">
        <v>324110</v>
      </c>
      <c r="C9" s="2">
        <v>8</v>
      </c>
      <c r="D9" s="3">
        <v>1.5673579999999999E-2</v>
      </c>
      <c r="E9" s="3">
        <v>6.5883670000000004E-3</v>
      </c>
      <c r="F9" s="3">
        <v>2.593471E-3</v>
      </c>
      <c r="G9" s="4"/>
      <c r="H9" s="4"/>
      <c r="I9" s="4"/>
      <c r="J9" s="10">
        <v>0.24038876593112946</v>
      </c>
      <c r="K9" s="10">
        <v>0.30210843682289124</v>
      </c>
      <c r="L9" s="10">
        <v>0.30210843682289124</v>
      </c>
      <c r="M9" s="10">
        <v>0.30210843682289124</v>
      </c>
    </row>
    <row r="10" spans="1:13" x14ac:dyDescent="0.15">
      <c r="A10" s="2" t="s">
        <v>21</v>
      </c>
      <c r="B10" s="2">
        <v>324110</v>
      </c>
      <c r="C10" s="2">
        <v>9</v>
      </c>
      <c r="D10" s="3">
        <v>1.4131515000000001E-2</v>
      </c>
      <c r="E10" s="3">
        <v>8.4373750000000004E-3</v>
      </c>
      <c r="F10" s="3">
        <v>2.896418E-3</v>
      </c>
      <c r="G10" s="4"/>
      <c r="H10" s="4"/>
      <c r="I10" s="4"/>
      <c r="K10" s="10">
        <v>0.30210843682289124</v>
      </c>
      <c r="L10" s="10">
        <v>0.30210843682289124</v>
      </c>
      <c r="M10" s="10">
        <v>0.30210843682289124</v>
      </c>
    </row>
    <row r="11" spans="1:13" x14ac:dyDescent="0.15">
      <c r="A11" s="2" t="s">
        <v>55</v>
      </c>
      <c r="B11" s="2">
        <v>452111</v>
      </c>
      <c r="C11" s="2">
        <v>10</v>
      </c>
      <c r="D11" s="3">
        <v>1.3783894E-2</v>
      </c>
      <c r="E11" s="3">
        <v>1.5697216999999999E-2</v>
      </c>
      <c r="F11" s="3">
        <v>2.2183102E-2</v>
      </c>
      <c r="G11" s="4"/>
      <c r="H11" s="4"/>
      <c r="I11" s="4"/>
      <c r="K11" s="10">
        <v>0.71985232830047607</v>
      </c>
      <c r="L11" s="10">
        <v>0.71985232830047607</v>
      </c>
      <c r="M11" s="10">
        <v>0.71471083164215088</v>
      </c>
    </row>
    <row r="12" spans="1:13" x14ac:dyDescent="0.15">
      <c r="A12" s="2" t="s">
        <v>56</v>
      </c>
      <c r="B12" s="2">
        <v>3252</v>
      </c>
      <c r="C12" s="2">
        <v>11</v>
      </c>
      <c r="D12" s="3">
        <v>9.9240839999999997E-3</v>
      </c>
      <c r="E12" s="3">
        <v>7.6499430000000002E-3</v>
      </c>
      <c r="F12" s="3">
        <v>6.9508800000000004E-3</v>
      </c>
      <c r="G12" s="4"/>
      <c r="H12" s="4"/>
      <c r="I12" s="4"/>
      <c r="K12" s="10">
        <v>0.60976320505142212</v>
      </c>
      <c r="L12" s="10">
        <v>0.57677042484283447</v>
      </c>
      <c r="M12" s="10">
        <v>0.60380595922470093</v>
      </c>
    </row>
    <row r="13" spans="1:13" x14ac:dyDescent="0.15">
      <c r="A13" s="2" t="s">
        <v>23</v>
      </c>
      <c r="B13" s="2">
        <v>999977</v>
      </c>
      <c r="C13" s="2">
        <v>12</v>
      </c>
      <c r="D13" s="3">
        <v>9.5757250000000002E-3</v>
      </c>
      <c r="E13" s="3">
        <v>1.3247062E-2</v>
      </c>
      <c r="F13" s="3">
        <v>1.4471380000000001E-2</v>
      </c>
      <c r="G13" s="4"/>
      <c r="H13" s="4"/>
      <c r="I13" s="4"/>
      <c r="J13" s="10">
        <v>0.7155647873878479</v>
      </c>
      <c r="K13" s="10">
        <v>0.7155647873878479</v>
      </c>
      <c r="L13" s="10">
        <v>0.7155647873878479</v>
      </c>
      <c r="M13" s="10">
        <v>0.7155647873878479</v>
      </c>
    </row>
    <row r="14" spans="1:13" x14ac:dyDescent="0.15">
      <c r="A14" s="2" t="s">
        <v>57</v>
      </c>
      <c r="B14" s="2">
        <v>523110</v>
      </c>
      <c r="C14" s="2">
        <v>13</v>
      </c>
      <c r="D14" s="3">
        <v>9.4440280000000001E-3</v>
      </c>
      <c r="E14" s="3">
        <v>3.0618584000000001E-2</v>
      </c>
      <c r="F14" s="3">
        <v>2.9990000000000003E-4</v>
      </c>
      <c r="G14" s="4"/>
      <c r="H14" s="4"/>
      <c r="I14" s="4"/>
      <c r="K14" s="10">
        <v>0.37676307559013367</v>
      </c>
      <c r="L14" s="10">
        <v>0.37676307559013367</v>
      </c>
      <c r="M14" s="10">
        <v>0.37676307559013367</v>
      </c>
    </row>
    <row r="15" spans="1:13" x14ac:dyDescent="0.15">
      <c r="A15" s="2" t="s">
        <v>58</v>
      </c>
      <c r="B15" s="2">
        <v>324110</v>
      </c>
      <c r="C15" s="2">
        <v>14</v>
      </c>
      <c r="D15" s="3">
        <v>9.1142889999999994E-3</v>
      </c>
      <c r="E15" s="3">
        <v>7.4711339999999999E-3</v>
      </c>
      <c r="F15" s="3">
        <v>2.3585020000000002E-3</v>
      </c>
      <c r="G15" s="4"/>
      <c r="H15" s="4"/>
      <c r="I15" s="4"/>
      <c r="J15" s="10">
        <v>0.25322306156158447</v>
      </c>
      <c r="K15" s="10">
        <v>0.30210843682289124</v>
      </c>
      <c r="L15" s="10">
        <v>0.30210843682289124</v>
      </c>
      <c r="M15" s="10">
        <v>0.30210843682289124</v>
      </c>
    </row>
    <row r="16" spans="1:13" x14ac:dyDescent="0.15">
      <c r="A16" s="2" t="s">
        <v>59</v>
      </c>
      <c r="B16" s="2">
        <v>452111</v>
      </c>
      <c r="C16" s="2">
        <v>15</v>
      </c>
      <c r="D16" s="3">
        <v>7.6229130000000003E-3</v>
      </c>
      <c r="E16" s="3">
        <v>2.9985390000000002E-3</v>
      </c>
      <c r="F16" s="3">
        <v>1.5709065000000001E-2</v>
      </c>
      <c r="G16" s="4"/>
      <c r="H16" s="4"/>
      <c r="I16" s="4"/>
      <c r="J16" s="10">
        <v>0.71985232830047607</v>
      </c>
      <c r="K16" s="10">
        <v>0.71985232830047607</v>
      </c>
      <c r="L16" s="10">
        <v>0.71985232830047607</v>
      </c>
      <c r="M16" s="10">
        <v>0.71471083164215088</v>
      </c>
    </row>
    <row r="17" spans="1:13" x14ac:dyDescent="0.15">
      <c r="A17" s="2" t="s">
        <v>45</v>
      </c>
      <c r="B17" s="2">
        <v>522110</v>
      </c>
      <c r="C17" s="2">
        <v>16</v>
      </c>
      <c r="D17" s="3">
        <v>7.6185999999999997E-3</v>
      </c>
      <c r="E17" s="3">
        <v>1.9263426E-2</v>
      </c>
      <c r="F17" s="3">
        <v>3.870142E-3</v>
      </c>
      <c r="G17" s="4"/>
      <c r="H17" s="4"/>
      <c r="I17" s="4"/>
      <c r="J17" s="10">
        <v>0.40497449040412903</v>
      </c>
      <c r="K17" s="10">
        <v>0.47179412841796875</v>
      </c>
      <c r="L17" s="10">
        <v>0.47179412841796875</v>
      </c>
      <c r="M17" s="10">
        <v>0.46223539113998413</v>
      </c>
    </row>
    <row r="18" spans="1:13" x14ac:dyDescent="0.15">
      <c r="A18" s="2" t="s">
        <v>60</v>
      </c>
      <c r="B18" s="2">
        <v>324110</v>
      </c>
      <c r="C18" s="2">
        <v>17</v>
      </c>
      <c r="D18" s="3">
        <v>7.354195E-3</v>
      </c>
      <c r="E18" s="3">
        <v>7.1162860000000003E-3</v>
      </c>
      <c r="F18" s="3">
        <v>1.489981E-3</v>
      </c>
      <c r="G18" s="4"/>
      <c r="H18" s="4"/>
      <c r="I18" s="4"/>
      <c r="J18" s="10">
        <v>0.22375452518463135</v>
      </c>
      <c r="K18" s="10">
        <v>0.30210843682289124</v>
      </c>
      <c r="L18" s="10">
        <v>0.30210843682289124</v>
      </c>
      <c r="M18" s="10">
        <v>0.30210843682289124</v>
      </c>
    </row>
    <row r="19" spans="1:13" x14ac:dyDescent="0.15">
      <c r="A19" s="2" t="s">
        <v>61</v>
      </c>
      <c r="B19" s="2">
        <v>336111</v>
      </c>
      <c r="C19" s="2">
        <v>18</v>
      </c>
      <c r="D19" s="3">
        <v>7.1959270000000004E-3</v>
      </c>
      <c r="E19" s="3">
        <v>2.7769629999999999E-3</v>
      </c>
      <c r="F19" s="3">
        <v>5.4362880000000001E-3</v>
      </c>
      <c r="G19" s="4"/>
      <c r="H19" s="4"/>
      <c r="I19" s="4"/>
      <c r="J19" s="10">
        <v>0.66222351789474487</v>
      </c>
      <c r="K19" s="10">
        <v>0.71387207508087158</v>
      </c>
      <c r="L19" s="10">
        <v>0.71387207508087158</v>
      </c>
      <c r="M19" s="10">
        <v>0.74407708644866943</v>
      </c>
    </row>
    <row r="20" spans="1:13" x14ac:dyDescent="0.15">
      <c r="A20" s="2" t="s">
        <v>62</v>
      </c>
      <c r="B20" s="2">
        <v>211112</v>
      </c>
      <c r="C20" s="2">
        <v>19</v>
      </c>
      <c r="D20" s="3">
        <v>6.8754940000000002E-3</v>
      </c>
      <c r="E20" s="3">
        <v>1.8143250000000001E-3</v>
      </c>
      <c r="F20" s="3">
        <v>1.6740629999999999E-3</v>
      </c>
      <c r="G20" s="4"/>
      <c r="H20" s="4"/>
      <c r="I20" s="4"/>
      <c r="K20" s="10">
        <v>0.27299541234970093</v>
      </c>
      <c r="L20" s="10">
        <v>0.27299541234970093</v>
      </c>
      <c r="M20" s="10">
        <v>0.35392662882804871</v>
      </c>
    </row>
    <row r="21" spans="1:13" x14ac:dyDescent="0.15">
      <c r="A21" s="2" t="s">
        <v>63</v>
      </c>
      <c r="B21" s="2">
        <v>445110</v>
      </c>
      <c r="C21" s="2">
        <v>20</v>
      </c>
      <c r="D21" s="3">
        <v>6.6525639999999997E-3</v>
      </c>
      <c r="E21" s="3">
        <v>1.4047339999999999E-3</v>
      </c>
      <c r="F21" s="3">
        <v>7.8252559999999992E-3</v>
      </c>
      <c r="G21" s="4"/>
      <c r="H21" s="4"/>
      <c r="I21" s="4"/>
      <c r="K21" s="10">
        <v>0.74810004234313965</v>
      </c>
      <c r="L21" s="10">
        <v>0.74810004234313965</v>
      </c>
      <c r="M21" s="10">
        <v>0.74810004234313965</v>
      </c>
    </row>
    <row r="22" spans="1:13" x14ac:dyDescent="0.15">
      <c r="A22" s="2" t="s">
        <v>64</v>
      </c>
      <c r="B22" s="2">
        <v>524114</v>
      </c>
      <c r="C22" s="2">
        <v>21</v>
      </c>
      <c r="D22" s="3">
        <v>6.3010200000000001E-3</v>
      </c>
      <c r="E22" s="3">
        <v>2.5491799999999998E-3</v>
      </c>
      <c r="F22" s="3">
        <v>1.9517320000000001E-3</v>
      </c>
      <c r="G22" s="4"/>
      <c r="H22" s="4"/>
      <c r="I22" s="4"/>
    </row>
    <row r="23" spans="1:13" x14ac:dyDescent="0.15">
      <c r="A23" s="2" t="s">
        <v>65</v>
      </c>
      <c r="B23" s="2">
        <v>324110</v>
      </c>
      <c r="C23" s="2">
        <v>22</v>
      </c>
      <c r="D23" s="3">
        <v>6.2390309999999999E-3</v>
      </c>
      <c r="E23" s="3">
        <v>3.6340579999999999E-3</v>
      </c>
      <c r="F23" s="3">
        <v>3.791549E-3</v>
      </c>
      <c r="G23" s="4"/>
      <c r="H23" s="4"/>
      <c r="I23" s="4"/>
      <c r="J23" s="10">
        <v>0.54684281349182129</v>
      </c>
      <c r="K23" s="10">
        <v>0.30210843682289124</v>
      </c>
      <c r="L23" s="10">
        <v>0.30210843682289124</v>
      </c>
      <c r="M23" s="10">
        <v>0.30210843682289124</v>
      </c>
    </row>
    <row r="24" spans="1:13" x14ac:dyDescent="0.15">
      <c r="A24" s="2" t="s">
        <v>25</v>
      </c>
      <c r="B24" s="2">
        <v>445110</v>
      </c>
      <c r="C24" s="2">
        <v>23</v>
      </c>
      <c r="D24" s="3">
        <v>5.7970610000000001E-3</v>
      </c>
      <c r="E24" s="3">
        <v>1.196229E-3</v>
      </c>
      <c r="F24" s="3">
        <v>8.4805620000000005E-3</v>
      </c>
      <c r="G24" s="4"/>
      <c r="H24" s="4"/>
      <c r="I24" s="4"/>
      <c r="K24" s="10">
        <v>0.74810004234313965</v>
      </c>
      <c r="L24" s="10">
        <v>0.74810004234313965</v>
      </c>
      <c r="M24" s="10">
        <v>0.74810004234313965</v>
      </c>
    </row>
    <row r="25" spans="1:13" x14ac:dyDescent="0.15">
      <c r="A25" s="2" t="s">
        <v>66</v>
      </c>
      <c r="B25" s="2">
        <v>524114</v>
      </c>
      <c r="C25" s="2">
        <v>24</v>
      </c>
      <c r="D25" s="3">
        <v>5.4833670000000003E-3</v>
      </c>
      <c r="E25" s="3">
        <v>2.085319E-3</v>
      </c>
      <c r="F25" s="3">
        <v>2.353075E-3</v>
      </c>
      <c r="G25" s="4"/>
      <c r="H25" s="4"/>
      <c r="I25" s="4"/>
    </row>
    <row r="26" spans="1:13" x14ac:dyDescent="0.15">
      <c r="A26" s="2" t="s">
        <v>67</v>
      </c>
      <c r="B26" s="2">
        <v>513310</v>
      </c>
      <c r="C26" s="2">
        <v>25</v>
      </c>
      <c r="D26" s="3">
        <v>5.3260800000000004E-3</v>
      </c>
      <c r="E26" s="3">
        <v>7.2351200000000003E-3</v>
      </c>
      <c r="F26" s="3">
        <v>8.712961E-3</v>
      </c>
      <c r="G26" s="4"/>
      <c r="H26" s="4"/>
      <c r="I26" s="4"/>
      <c r="K26" s="10">
        <v>0.42111918330192566</v>
      </c>
      <c r="L26" s="10">
        <v>0.42264154553413391</v>
      </c>
      <c r="M26" s="10">
        <v>0.44490379095077515</v>
      </c>
    </row>
    <row r="28" spans="1:13" x14ac:dyDescent="0.15">
      <c r="A28" s="6" t="s">
        <v>34</v>
      </c>
      <c r="B28" s="4"/>
      <c r="F28" s="7" t="s">
        <v>38</v>
      </c>
      <c r="G28" s="8">
        <v>1</v>
      </c>
    </row>
    <row r="29" spans="1:13" x14ac:dyDescent="0.15">
      <c r="A29" s="6" t="s">
        <v>35</v>
      </c>
      <c r="B29" s="4"/>
      <c r="F29" s="7" t="s">
        <v>39</v>
      </c>
      <c r="G29" s="8">
        <v>1</v>
      </c>
    </row>
    <row r="30" spans="1:13" x14ac:dyDescent="0.15">
      <c r="A30" s="6" t="s">
        <v>37</v>
      </c>
      <c r="B30" s="4"/>
    </row>
    <row r="31" spans="1:13" x14ac:dyDescent="0.15">
      <c r="A31" s="6" t="s">
        <v>36</v>
      </c>
      <c r="B31" s="4"/>
    </row>
  </sheetData>
  <phoneticPr fontId="9" type="noConversion"/>
  <pageMargins left="0.7" right="0.7" top="0.75" bottom="0.75" header="0.3" footer="0.3"/>
  <pageSetup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workbookViewId="0">
      <selection activeCell="J2" sqref="J2:M26"/>
    </sheetView>
  </sheetViews>
  <sheetFormatPr baseColWidth="10" defaultColWidth="10.83203125" defaultRowHeight="14" x14ac:dyDescent="0.15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0" max="16384" width="10.83203125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70</v>
      </c>
      <c r="K1" s="1" t="s">
        <v>71</v>
      </c>
      <c r="L1" s="1" t="s">
        <v>72</v>
      </c>
      <c r="M1" s="1" t="s">
        <v>73</v>
      </c>
    </row>
    <row r="2" spans="1:13" x14ac:dyDescent="0.15">
      <c r="A2" s="2" t="s">
        <v>9</v>
      </c>
      <c r="B2" s="2">
        <v>452990</v>
      </c>
      <c r="C2" s="2">
        <v>1</v>
      </c>
      <c r="D2" s="3">
        <v>3.5569969999999999E-2</v>
      </c>
      <c r="E2" s="3">
        <v>7.7261300000000003E-3</v>
      </c>
      <c r="F2" s="3">
        <v>6.4878583000000004E-2</v>
      </c>
      <c r="G2" s="4">
        <v>0.725530326</v>
      </c>
      <c r="H2" s="4">
        <v>0.71703136000000001</v>
      </c>
      <c r="I2" s="4">
        <v>1.01185298</v>
      </c>
      <c r="J2" s="12"/>
      <c r="K2" s="12"/>
      <c r="L2" s="12"/>
      <c r="M2" s="12"/>
    </row>
    <row r="3" spans="1:13" x14ac:dyDescent="0.15">
      <c r="A3" s="2" t="s">
        <v>10</v>
      </c>
      <c r="B3" s="2">
        <v>324110</v>
      </c>
      <c r="C3" s="2">
        <v>2</v>
      </c>
      <c r="D3" s="3">
        <v>1.7569166000000001E-2</v>
      </c>
      <c r="E3" s="3">
        <v>1.0793795E-2</v>
      </c>
      <c r="F3" s="3">
        <v>2.0732939999999998E-3</v>
      </c>
      <c r="G3" s="4">
        <v>0.38927409099999999</v>
      </c>
      <c r="H3" s="4">
        <v>0.35525342799999998</v>
      </c>
      <c r="I3" s="4">
        <v>1.095764518</v>
      </c>
      <c r="J3" s="12"/>
      <c r="K3" s="12"/>
      <c r="L3" s="12"/>
      <c r="M3" s="12"/>
    </row>
    <row r="4" spans="1:13" x14ac:dyDescent="0.15">
      <c r="A4" s="2" t="s">
        <v>11</v>
      </c>
      <c r="B4" s="2">
        <v>334220</v>
      </c>
      <c r="C4" s="2">
        <v>3</v>
      </c>
      <c r="D4" s="3">
        <v>1.7367219999999999E-2</v>
      </c>
      <c r="E4" s="3">
        <v>2.0265747000000001E-2</v>
      </c>
      <c r="F4" s="3">
        <v>3.1028890000000002E-3</v>
      </c>
      <c r="G4" s="4">
        <v>0.40161734799999999</v>
      </c>
      <c r="H4" s="4">
        <v>0.40161734799999999</v>
      </c>
      <c r="I4" s="4">
        <v>1</v>
      </c>
      <c r="J4" s="12"/>
      <c r="K4" s="12"/>
      <c r="L4" s="12"/>
      <c r="M4" s="12"/>
    </row>
    <row r="5" spans="1:13" x14ac:dyDescent="0.15">
      <c r="A5" s="2" t="s">
        <v>12</v>
      </c>
      <c r="B5" s="2">
        <v>999977</v>
      </c>
      <c r="C5" s="2">
        <v>4</v>
      </c>
      <c r="D5" s="3">
        <v>1.5641017E-2</v>
      </c>
      <c r="E5" s="3">
        <v>1.2196635000000001E-2</v>
      </c>
      <c r="F5" s="3">
        <v>1.0190733E-2</v>
      </c>
      <c r="G5" s="4"/>
      <c r="H5" s="4"/>
      <c r="I5" s="4"/>
      <c r="J5" s="12"/>
      <c r="K5" s="12"/>
      <c r="L5" s="12"/>
      <c r="M5" s="12"/>
    </row>
    <row r="6" spans="1:13" x14ac:dyDescent="0.15">
      <c r="A6" s="2" t="s">
        <v>13</v>
      </c>
      <c r="B6" s="2">
        <v>424210</v>
      </c>
      <c r="C6" s="2">
        <v>5</v>
      </c>
      <c r="D6" s="3">
        <v>1.4148071E-2</v>
      </c>
      <c r="E6" s="3">
        <v>1.2945159999999999E-3</v>
      </c>
      <c r="F6" s="3">
        <v>1.9181490000000001E-3</v>
      </c>
      <c r="G6" s="4">
        <v>0.748150706</v>
      </c>
      <c r="H6" s="4">
        <v>0.66336864200000001</v>
      </c>
      <c r="I6" s="4">
        <v>1.127805352</v>
      </c>
      <c r="J6" s="12"/>
      <c r="K6" s="12"/>
      <c r="L6" s="12"/>
      <c r="M6" s="12">
        <v>0.53456085920333862</v>
      </c>
    </row>
    <row r="7" spans="1:13" x14ac:dyDescent="0.15">
      <c r="A7" s="2" t="s">
        <v>14</v>
      </c>
      <c r="B7" s="2">
        <v>524114</v>
      </c>
      <c r="C7" s="2">
        <v>6</v>
      </c>
      <c r="D7" s="3">
        <v>1.1655923E-2</v>
      </c>
      <c r="E7" s="3">
        <v>4.2921010000000004E-3</v>
      </c>
      <c r="F7" s="3">
        <v>5.6416160000000003E-3</v>
      </c>
      <c r="G7" s="4"/>
      <c r="H7" s="4"/>
      <c r="I7" s="4"/>
      <c r="J7" s="12"/>
      <c r="K7" s="12">
        <v>0.47896373271942139</v>
      </c>
      <c r="L7" s="12">
        <v>0.34399443864822388</v>
      </c>
      <c r="M7" s="12">
        <v>0.36378002166748047</v>
      </c>
    </row>
    <row r="8" spans="1:13" x14ac:dyDescent="0.15">
      <c r="A8" s="2" t="s">
        <v>15</v>
      </c>
      <c r="B8" s="2">
        <v>446110</v>
      </c>
      <c r="C8" s="2">
        <v>7</v>
      </c>
      <c r="D8" s="3">
        <v>1.1372736E-2</v>
      </c>
      <c r="E8" s="3">
        <v>4.0213640000000004E-3</v>
      </c>
      <c r="F8" s="3">
        <v>6.8545630000000001E-3</v>
      </c>
      <c r="G8" s="4">
        <v>1</v>
      </c>
      <c r="H8" s="4"/>
      <c r="I8" s="4"/>
      <c r="J8" s="12"/>
      <c r="K8" s="12"/>
      <c r="L8" s="12"/>
      <c r="M8" s="12">
        <v>0.69614428281784058</v>
      </c>
    </row>
    <row r="9" spans="1:13" x14ac:dyDescent="0.15">
      <c r="A9" s="2" t="s">
        <v>16</v>
      </c>
      <c r="B9" s="2">
        <v>33611</v>
      </c>
      <c r="C9" s="2">
        <v>8</v>
      </c>
      <c r="D9" s="3">
        <v>1.1303442E-2</v>
      </c>
      <c r="E9" s="3">
        <v>3.396835E-3</v>
      </c>
      <c r="F9" s="3">
        <v>6.0647369999999997E-3</v>
      </c>
      <c r="G9" s="4">
        <v>0.68500745299999999</v>
      </c>
      <c r="H9" s="4">
        <v>0.68500745299999999</v>
      </c>
      <c r="I9" s="4">
        <v>1</v>
      </c>
      <c r="J9" s="12"/>
      <c r="K9" s="12"/>
      <c r="L9" s="12"/>
      <c r="M9" s="12">
        <v>0.24459332227706909</v>
      </c>
    </row>
    <row r="10" spans="1:13" x14ac:dyDescent="0.15">
      <c r="A10" s="2" t="s">
        <v>17</v>
      </c>
      <c r="B10" s="2">
        <v>33611</v>
      </c>
      <c r="C10" s="2">
        <v>9</v>
      </c>
      <c r="D10" s="3">
        <v>1.1095855E-2</v>
      </c>
      <c r="E10" s="3">
        <v>5.6189609999999996E-3</v>
      </c>
      <c r="F10" s="3">
        <v>5.6134080000000003E-3</v>
      </c>
      <c r="G10" s="4">
        <v>0.62278181300000002</v>
      </c>
      <c r="H10" s="4">
        <v>0.62278181300000002</v>
      </c>
      <c r="I10" s="4">
        <v>1</v>
      </c>
      <c r="J10" s="12"/>
      <c r="K10" s="12"/>
      <c r="L10" s="12"/>
      <c r="M10" s="12">
        <v>0.24459332227706909</v>
      </c>
    </row>
    <row r="11" spans="1:13" x14ac:dyDescent="0.15">
      <c r="A11" s="2" t="s">
        <v>18</v>
      </c>
      <c r="B11" s="2">
        <v>517210</v>
      </c>
      <c r="C11" s="2">
        <v>10</v>
      </c>
      <c r="D11" s="3">
        <v>1.0891311000000001E-2</v>
      </c>
      <c r="E11" s="3">
        <v>1.0048244E-2</v>
      </c>
      <c r="F11" s="3">
        <v>7.9391640000000003E-3</v>
      </c>
      <c r="G11" s="4">
        <v>0.95526599899999998</v>
      </c>
      <c r="H11" s="4">
        <v>0.95526599899999998</v>
      </c>
      <c r="I11" s="4">
        <v>1</v>
      </c>
      <c r="J11" s="12"/>
      <c r="K11" s="12"/>
      <c r="L11" s="12"/>
      <c r="M11" s="12">
        <v>0.39754220843315125</v>
      </c>
    </row>
    <row r="12" spans="1:13" x14ac:dyDescent="0.15">
      <c r="A12" s="2" t="s">
        <v>19</v>
      </c>
      <c r="B12" s="2">
        <v>424210</v>
      </c>
      <c r="C12" s="2">
        <v>11</v>
      </c>
      <c r="D12" s="3">
        <v>1.0103239E-2</v>
      </c>
      <c r="E12" s="3">
        <v>6.9000599999999995E-4</v>
      </c>
      <c r="F12" s="3">
        <v>4.9364099999999996E-4</v>
      </c>
      <c r="G12" s="4"/>
      <c r="H12" s="4"/>
      <c r="I12" s="4"/>
      <c r="J12" s="12"/>
      <c r="K12" s="12"/>
      <c r="L12" s="12"/>
      <c r="M12" s="12">
        <v>0.53456085920333862</v>
      </c>
    </row>
    <row r="13" spans="1:13" x14ac:dyDescent="0.15">
      <c r="A13" s="2" t="s">
        <v>20</v>
      </c>
      <c r="B13" s="2">
        <v>517210</v>
      </c>
      <c r="C13" s="2">
        <v>12</v>
      </c>
      <c r="D13" s="3">
        <v>9.7650170000000008E-3</v>
      </c>
      <c r="E13" s="3">
        <v>8.8832189999999995E-3</v>
      </c>
      <c r="F13" s="3">
        <v>5.0125760000000004E-3</v>
      </c>
      <c r="G13" s="4">
        <v>1</v>
      </c>
      <c r="H13" s="4">
        <v>1</v>
      </c>
      <c r="I13" s="4">
        <v>1</v>
      </c>
      <c r="J13" s="12"/>
      <c r="K13" s="12"/>
      <c r="L13" s="12"/>
      <c r="M13" s="12">
        <v>0.39754220843315125</v>
      </c>
    </row>
    <row r="14" spans="1:13" x14ac:dyDescent="0.15">
      <c r="A14" s="2" t="s">
        <v>21</v>
      </c>
      <c r="B14" s="2">
        <v>324110</v>
      </c>
      <c r="C14" s="2">
        <v>13</v>
      </c>
      <c r="D14" s="3">
        <v>9.0932919999999993E-3</v>
      </c>
      <c r="E14" s="3">
        <v>6.189997E-3</v>
      </c>
      <c r="F14" s="3">
        <v>1.7347969999999999E-3</v>
      </c>
      <c r="G14" s="4">
        <v>0.54772937300000002</v>
      </c>
      <c r="H14" s="4">
        <v>0.43874624400000001</v>
      </c>
      <c r="I14" s="4">
        <v>1.2483967540000001</v>
      </c>
      <c r="J14" s="12"/>
      <c r="K14" s="12"/>
      <c r="L14" s="12"/>
      <c r="M14" s="12"/>
    </row>
    <row r="15" spans="1:13" x14ac:dyDescent="0.15">
      <c r="A15" s="2" t="s">
        <v>22</v>
      </c>
      <c r="B15" s="2">
        <v>452910</v>
      </c>
      <c r="C15" s="2">
        <v>14</v>
      </c>
      <c r="D15" s="3">
        <v>8.6221869999999999E-3</v>
      </c>
      <c r="E15" s="3">
        <v>2.0176399999999998E-3</v>
      </c>
      <c r="F15" s="3">
        <v>5.7826559999999997E-3</v>
      </c>
      <c r="G15" s="4">
        <v>0.72591847200000004</v>
      </c>
      <c r="H15" s="4">
        <v>0.72591847200000004</v>
      </c>
      <c r="I15" s="4">
        <v>1</v>
      </c>
      <c r="J15" s="12"/>
      <c r="K15" s="12"/>
      <c r="L15" s="12"/>
      <c r="M15" s="12"/>
    </row>
    <row r="16" spans="1:13" x14ac:dyDescent="0.15">
      <c r="A16" s="2" t="s">
        <v>23</v>
      </c>
      <c r="B16" s="2">
        <v>999977</v>
      </c>
      <c r="C16" s="2">
        <v>15</v>
      </c>
      <c r="D16" s="3">
        <v>8.5436850000000005E-3</v>
      </c>
      <c r="E16" s="3">
        <v>1.4597430999999999E-2</v>
      </c>
      <c r="F16" s="3">
        <v>9.3932909999999998E-3</v>
      </c>
      <c r="G16" s="4">
        <v>0.46197399500000003</v>
      </c>
      <c r="H16" s="4">
        <v>0.453537941</v>
      </c>
      <c r="I16" s="4">
        <v>1.018600583</v>
      </c>
      <c r="J16" s="12"/>
      <c r="K16" s="12"/>
      <c r="L16" s="12"/>
      <c r="M16" s="12"/>
    </row>
    <row r="17" spans="1:13" x14ac:dyDescent="0.15">
      <c r="A17" s="2" t="s">
        <v>24</v>
      </c>
      <c r="B17" s="2">
        <v>522294</v>
      </c>
      <c r="C17" s="2">
        <v>16</v>
      </c>
      <c r="D17" s="3">
        <v>8.3187379999999991E-3</v>
      </c>
      <c r="E17" s="3">
        <v>9.5458075000000003E-2</v>
      </c>
      <c r="F17" s="3">
        <v>2.0591899999999999E-4</v>
      </c>
      <c r="G17" s="4">
        <v>1</v>
      </c>
      <c r="H17" s="4"/>
      <c r="I17" s="4"/>
      <c r="J17" s="12">
        <v>1.225563045591116E-2</v>
      </c>
      <c r="K17" s="12">
        <v>1.3910133391618729E-2</v>
      </c>
      <c r="L17" s="12">
        <v>1.3910133391618729E-2</v>
      </c>
      <c r="M17" s="12">
        <v>0.2469504177570343</v>
      </c>
    </row>
    <row r="18" spans="1:13" x14ac:dyDescent="0.15">
      <c r="A18" s="2" t="s">
        <v>25</v>
      </c>
      <c r="B18" s="2">
        <v>445110</v>
      </c>
      <c r="C18" s="2">
        <v>17</v>
      </c>
      <c r="D18" s="3">
        <v>8.1394980000000002E-3</v>
      </c>
      <c r="E18" s="3">
        <v>1.4749229999999999E-3</v>
      </c>
      <c r="F18" s="3">
        <v>1.2157682E-2</v>
      </c>
      <c r="G18" s="4">
        <v>0.98757171600000004</v>
      </c>
      <c r="H18" s="4"/>
      <c r="I18" s="4"/>
      <c r="J18" s="12"/>
      <c r="K18" s="12"/>
      <c r="L18" s="12"/>
      <c r="M18" s="12"/>
    </row>
    <row r="19" spans="1:13" x14ac:dyDescent="0.15">
      <c r="A19" s="2" t="s">
        <v>26</v>
      </c>
      <c r="B19" s="2">
        <v>454111</v>
      </c>
      <c r="C19" s="2">
        <v>18</v>
      </c>
      <c r="D19" s="3">
        <v>7.9388800000000006E-3</v>
      </c>
      <c r="E19" s="3">
        <v>9.9974309999999993E-3</v>
      </c>
      <c r="F19" s="3">
        <v>6.5104250000000002E-3</v>
      </c>
      <c r="G19" s="4">
        <v>0.65918731699999999</v>
      </c>
      <c r="H19" s="4">
        <v>0.65918731699999999</v>
      </c>
      <c r="I19" s="4">
        <v>1</v>
      </c>
      <c r="J19" s="12"/>
      <c r="K19" s="12">
        <v>0.69614428281784058</v>
      </c>
      <c r="L19" s="12">
        <v>0.69614428281784058</v>
      </c>
      <c r="M19" s="12">
        <v>0.69614428281784058</v>
      </c>
    </row>
    <row r="20" spans="1:13" x14ac:dyDescent="0.15">
      <c r="A20" s="2" t="s">
        <v>27</v>
      </c>
      <c r="B20" s="2">
        <v>446110</v>
      </c>
      <c r="C20" s="2">
        <v>19</v>
      </c>
      <c r="D20" s="3">
        <v>7.6757409999999998E-3</v>
      </c>
      <c r="E20" s="3">
        <v>3.23625E-3</v>
      </c>
      <c r="F20" s="3">
        <v>1.0154909E-2</v>
      </c>
      <c r="G20" s="4">
        <v>0.78278100500000003</v>
      </c>
      <c r="H20" s="4">
        <v>0.78278100500000003</v>
      </c>
      <c r="I20" s="4">
        <v>1</v>
      </c>
      <c r="J20" s="12"/>
      <c r="K20" s="12"/>
      <c r="L20" s="12"/>
      <c r="M20" s="12">
        <v>0.69614428281784058</v>
      </c>
    </row>
    <row r="21" spans="1:13" x14ac:dyDescent="0.15">
      <c r="A21" s="2" t="s">
        <v>28</v>
      </c>
      <c r="B21" s="2">
        <v>33411</v>
      </c>
      <c r="C21" s="2">
        <v>20</v>
      </c>
      <c r="D21" s="3">
        <v>7.6697500000000004E-3</v>
      </c>
      <c r="E21" s="3">
        <v>2.1819890000000001E-3</v>
      </c>
      <c r="F21" s="3">
        <v>8.0957189999999995E-3</v>
      </c>
      <c r="G21" s="4">
        <v>0.36455905399999999</v>
      </c>
      <c r="H21" s="4">
        <v>0.27488473099999999</v>
      </c>
      <c r="I21" s="4">
        <v>1.3262251620000001</v>
      </c>
      <c r="J21" s="12"/>
      <c r="K21" s="12"/>
      <c r="L21" s="12"/>
      <c r="M21" s="12"/>
    </row>
    <row r="22" spans="1:13" x14ac:dyDescent="0.15">
      <c r="A22" s="2" t="s">
        <v>29</v>
      </c>
      <c r="B22" s="2">
        <v>424210</v>
      </c>
      <c r="C22" s="2">
        <v>21</v>
      </c>
      <c r="D22" s="3">
        <v>7.620557E-3</v>
      </c>
      <c r="E22" s="3">
        <v>9.8186400000000004E-4</v>
      </c>
      <c r="F22" s="3">
        <v>9.7317900000000001E-4</v>
      </c>
      <c r="G22" s="4">
        <v>0.96005111899999995</v>
      </c>
      <c r="H22" s="4">
        <v>0.96005111899999995</v>
      </c>
      <c r="I22" s="4">
        <v>1</v>
      </c>
      <c r="J22" s="12"/>
      <c r="K22" s="12"/>
      <c r="L22" s="12"/>
      <c r="M22" s="12">
        <v>0.53456085920333862</v>
      </c>
    </row>
    <row r="23" spans="1:13" x14ac:dyDescent="0.15">
      <c r="A23" s="2" t="s">
        <v>30</v>
      </c>
      <c r="B23" s="2">
        <v>446110</v>
      </c>
      <c r="C23" s="2">
        <v>22</v>
      </c>
      <c r="D23" s="3">
        <v>7.5490660000000001E-3</v>
      </c>
      <c r="E23" s="3">
        <v>2.2251649999999999E-3</v>
      </c>
      <c r="F23" s="3">
        <v>7.3058900000000002E-4</v>
      </c>
      <c r="G23" s="4">
        <v>0.99919408600000004</v>
      </c>
      <c r="H23" s="4">
        <v>0.99919414500000003</v>
      </c>
      <c r="I23" s="4">
        <v>0.99999994000000003</v>
      </c>
      <c r="J23" s="12"/>
      <c r="K23" s="12"/>
      <c r="L23" s="12"/>
      <c r="M23" s="12">
        <v>0.69614428281784058</v>
      </c>
    </row>
    <row r="24" spans="1:13" x14ac:dyDescent="0.15">
      <c r="A24" s="2" t="s">
        <v>31</v>
      </c>
      <c r="B24" s="2">
        <v>522110</v>
      </c>
      <c r="C24" s="2">
        <v>23</v>
      </c>
      <c r="D24" s="3">
        <v>7.4555999999999997E-3</v>
      </c>
      <c r="E24" s="3">
        <v>2.1426890000000001E-2</v>
      </c>
      <c r="F24" s="3">
        <v>6.6175590000000003E-3</v>
      </c>
      <c r="G24" s="4"/>
      <c r="H24" s="4"/>
      <c r="I24" s="4"/>
      <c r="J24" s="12">
        <v>0.34822201728820801</v>
      </c>
      <c r="K24" s="12">
        <v>0.39815488457679749</v>
      </c>
      <c r="L24" s="12">
        <v>0.39815488457679749</v>
      </c>
      <c r="M24" s="12">
        <v>0.38176906108856201</v>
      </c>
    </row>
    <row r="25" spans="1:13" x14ac:dyDescent="0.15">
      <c r="A25" s="2" t="s">
        <v>32</v>
      </c>
      <c r="B25" s="2">
        <v>336411</v>
      </c>
      <c r="C25" s="2">
        <v>24</v>
      </c>
      <c r="D25" s="3">
        <v>7.1307920000000004E-3</v>
      </c>
      <c r="E25" s="3">
        <v>3.1654249999999999E-3</v>
      </c>
      <c r="F25" s="3">
        <v>4.5527839999999998E-3</v>
      </c>
      <c r="G25" s="4">
        <v>0.40875420000000001</v>
      </c>
      <c r="H25" s="4">
        <v>0.40875420000000001</v>
      </c>
      <c r="I25" s="4">
        <v>1</v>
      </c>
      <c r="J25" s="12"/>
      <c r="K25" s="12"/>
      <c r="L25" s="12"/>
      <c r="M25" s="12">
        <v>0.24459332227706909</v>
      </c>
    </row>
    <row r="26" spans="1:13" x14ac:dyDescent="0.15">
      <c r="A26" s="2" t="s">
        <v>33</v>
      </c>
      <c r="B26" s="2">
        <v>511210</v>
      </c>
      <c r="C26" s="2">
        <v>25</v>
      </c>
      <c r="D26" s="3">
        <v>6.955279E-3</v>
      </c>
      <c r="E26" s="3">
        <v>1.1619377E-2</v>
      </c>
      <c r="F26" s="3">
        <v>3.3285530000000002E-3</v>
      </c>
      <c r="G26" s="4">
        <v>0.458869427</v>
      </c>
      <c r="H26" s="4">
        <v>0.458869427</v>
      </c>
      <c r="I26" s="4">
        <v>1</v>
      </c>
      <c r="J26" s="12"/>
      <c r="K26" s="12"/>
      <c r="L26" s="12"/>
      <c r="M26" s="12">
        <v>0.90959137678146362</v>
      </c>
    </row>
    <row r="28" spans="1:13" x14ac:dyDescent="0.15">
      <c r="A28" s="6" t="s">
        <v>68</v>
      </c>
      <c r="B28" s="4">
        <v>0.73849600599999998</v>
      </c>
      <c r="F28" s="7" t="s">
        <v>38</v>
      </c>
      <c r="G28" s="8">
        <f>182/1000</f>
        <v>0.182</v>
      </c>
    </row>
    <row r="29" spans="1:13" x14ac:dyDescent="0.15">
      <c r="A29" s="6" t="s">
        <v>69</v>
      </c>
      <c r="B29" s="4">
        <v>0.61700159300000001</v>
      </c>
      <c r="F29" s="7" t="s">
        <v>39</v>
      </c>
      <c r="G29" s="8">
        <f>425/1000</f>
        <v>0.42499999999999999</v>
      </c>
    </row>
    <row r="30" spans="1:13" x14ac:dyDescent="0.15">
      <c r="A30" s="6" t="s">
        <v>37</v>
      </c>
      <c r="B30" s="4">
        <v>0.708772242</v>
      </c>
    </row>
    <row r="31" spans="1:13" x14ac:dyDescent="0.15">
      <c r="A31" s="6" t="s">
        <v>36</v>
      </c>
      <c r="B31" s="4">
        <v>0.64234727599999997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1"/>
  <sheetViews>
    <sheetView workbookViewId="0">
      <selection activeCell="G49" sqref="G49"/>
    </sheetView>
  </sheetViews>
  <sheetFormatPr baseColWidth="10" defaultColWidth="10.83203125" defaultRowHeight="14" x14ac:dyDescent="0.15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0" max="13" width="10.83203125" style="10"/>
    <col min="14" max="16384" width="10.83203125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70</v>
      </c>
      <c r="K1" s="9" t="s">
        <v>71</v>
      </c>
      <c r="L1" s="9" t="s">
        <v>72</v>
      </c>
      <c r="M1" s="9" t="s">
        <v>73</v>
      </c>
    </row>
    <row r="2" spans="1:13" x14ac:dyDescent="0.15">
      <c r="A2" s="2" t="s">
        <v>10</v>
      </c>
      <c r="B2" s="2">
        <v>324110</v>
      </c>
      <c r="C2" s="2">
        <v>1</v>
      </c>
      <c r="D2" s="3">
        <v>2.2670893000000001E-2</v>
      </c>
      <c r="E2" s="3">
        <v>1.6700644000000001E-2</v>
      </c>
      <c r="F2" s="3"/>
      <c r="G2" s="4">
        <v>0.33984366100000002</v>
      </c>
      <c r="H2" s="4">
        <v>0.53659617900000001</v>
      </c>
      <c r="I2" s="4">
        <v>0.63333219299999999</v>
      </c>
      <c r="J2" s="12"/>
      <c r="K2" s="12">
        <v>0.40572720766067505</v>
      </c>
      <c r="L2" s="12">
        <v>0.40572720766067505</v>
      </c>
      <c r="M2" s="12">
        <v>0.40572720766067505</v>
      </c>
    </row>
    <row r="3" spans="1:13" x14ac:dyDescent="0.15">
      <c r="A3" s="2" t="s">
        <v>9</v>
      </c>
      <c r="B3" s="2">
        <v>452990</v>
      </c>
      <c r="C3" s="2">
        <v>2</v>
      </c>
      <c r="D3" s="3">
        <v>2.1001689E-2</v>
      </c>
      <c r="E3" s="3">
        <v>1.4575622999999999E-2</v>
      </c>
      <c r="F3" s="3">
        <v>3.9590921000000001E-2</v>
      </c>
      <c r="G3" s="4"/>
      <c r="H3" s="4"/>
      <c r="I3" s="4"/>
      <c r="J3" s="12"/>
      <c r="K3" s="12"/>
      <c r="L3" s="12"/>
      <c r="M3" s="12"/>
    </row>
    <row r="4" spans="1:13" x14ac:dyDescent="0.15">
      <c r="A4" s="2" t="s">
        <v>16</v>
      </c>
      <c r="B4" s="2">
        <v>33611</v>
      </c>
      <c r="C4" s="2">
        <v>3</v>
      </c>
      <c r="D4" s="3">
        <v>1.9862815999999998E-2</v>
      </c>
      <c r="E4" s="3">
        <v>9.1664239999999994E-3</v>
      </c>
      <c r="F4" s="3">
        <v>1.2284643E-2</v>
      </c>
      <c r="G4" s="4">
        <v>0.75543457300000005</v>
      </c>
      <c r="H4" s="4">
        <v>0.73876142499999997</v>
      </c>
      <c r="I4" s="4">
        <v>1.0225690599999999</v>
      </c>
      <c r="J4" s="12">
        <v>0.44014263153076172</v>
      </c>
      <c r="K4" s="12">
        <v>0.43147855997085571</v>
      </c>
      <c r="L4" s="12">
        <v>0.43147855997085571</v>
      </c>
      <c r="M4" s="12">
        <v>0.51939153671264648</v>
      </c>
    </row>
    <row r="5" spans="1:13" x14ac:dyDescent="0.15">
      <c r="A5" s="2" t="s">
        <v>17</v>
      </c>
      <c r="B5" s="2">
        <v>33611</v>
      </c>
      <c r="C5" s="2">
        <v>4</v>
      </c>
      <c r="D5" s="3">
        <v>1.8708494999999999E-2</v>
      </c>
      <c r="E5" s="3">
        <v>1.1128234000000001E-2</v>
      </c>
      <c r="F5" s="3">
        <v>1.1011337E-2</v>
      </c>
      <c r="G5" s="4">
        <v>0.69604975000000002</v>
      </c>
      <c r="H5" s="4">
        <v>0.69604975000000002</v>
      </c>
      <c r="I5" s="4">
        <v>1</v>
      </c>
      <c r="J5" s="12">
        <v>0.42281448841094971</v>
      </c>
      <c r="K5" s="12">
        <v>0.43147855997085571</v>
      </c>
      <c r="L5" s="12">
        <v>0.43147855997085571</v>
      </c>
      <c r="M5" s="12">
        <v>0.51939153671264648</v>
      </c>
    </row>
    <row r="6" spans="1:13" x14ac:dyDescent="0.15">
      <c r="A6" s="2" t="s">
        <v>23</v>
      </c>
      <c r="B6" s="2">
        <v>999977</v>
      </c>
      <c r="C6" s="2">
        <v>5</v>
      </c>
      <c r="D6" s="3">
        <v>1.4086705999999999E-2</v>
      </c>
      <c r="E6" s="3">
        <v>3.5952381999999998E-2</v>
      </c>
      <c r="F6" s="3">
        <v>9.9613819999999995E-3</v>
      </c>
      <c r="G6" s="4">
        <v>0.71050596200000005</v>
      </c>
      <c r="H6" s="4">
        <v>0.66506576500000003</v>
      </c>
      <c r="I6" s="4">
        <v>1.068324327</v>
      </c>
      <c r="J6" s="12"/>
      <c r="K6" s="12"/>
      <c r="L6" s="12"/>
      <c r="M6" s="12"/>
    </row>
    <row r="7" spans="1:13" x14ac:dyDescent="0.15">
      <c r="A7" s="2" t="s">
        <v>40</v>
      </c>
      <c r="B7" s="2">
        <v>522291</v>
      </c>
      <c r="C7" s="2">
        <v>6</v>
      </c>
      <c r="D7" s="3">
        <v>1.2301818000000001E-2</v>
      </c>
      <c r="E7" s="3">
        <v>3.1096602000000001E-2</v>
      </c>
      <c r="F7" s="3">
        <v>7.7017709999999996E-3</v>
      </c>
      <c r="G7" s="4"/>
      <c r="H7" s="4"/>
      <c r="I7" s="4"/>
      <c r="J7" s="12"/>
      <c r="K7" s="12"/>
      <c r="L7" s="12"/>
      <c r="M7" s="12">
        <v>0.19093973934650421</v>
      </c>
    </row>
    <row r="8" spans="1:13" x14ac:dyDescent="0.15">
      <c r="A8" s="2" t="s">
        <v>41</v>
      </c>
      <c r="B8" s="2">
        <v>422720</v>
      </c>
      <c r="C8" s="2">
        <v>7</v>
      </c>
      <c r="D8" s="3">
        <v>1.1087652E-2</v>
      </c>
      <c r="E8" s="3">
        <v>3.858757E-3</v>
      </c>
      <c r="F8" s="3">
        <v>6.5560499999999997E-4</v>
      </c>
      <c r="G8" s="4">
        <v>0.77281248599999997</v>
      </c>
      <c r="H8" s="4">
        <v>0.77281248599999997</v>
      </c>
      <c r="I8" s="4">
        <v>1</v>
      </c>
      <c r="J8" s="12"/>
      <c r="K8" s="12"/>
      <c r="L8" s="12"/>
      <c r="M8" s="12"/>
    </row>
    <row r="9" spans="1:13" x14ac:dyDescent="0.15">
      <c r="A9" s="2" t="s">
        <v>42</v>
      </c>
      <c r="B9" s="2">
        <v>541519</v>
      </c>
      <c r="C9" s="2">
        <v>8</v>
      </c>
      <c r="D9" s="3">
        <v>9.7243160000000002E-3</v>
      </c>
      <c r="E9" s="3">
        <v>9.3790030000000003E-3</v>
      </c>
      <c r="F9" s="3">
        <v>1.0066502E-2</v>
      </c>
      <c r="G9" s="4">
        <v>0.421014518</v>
      </c>
      <c r="H9" s="4">
        <v>0.27012744500000002</v>
      </c>
      <c r="I9" s="4">
        <v>1.558577299</v>
      </c>
      <c r="J9" s="12"/>
      <c r="K9" s="12"/>
      <c r="L9" s="12">
        <v>0.77795696258544922</v>
      </c>
      <c r="M9" s="12">
        <v>0.82677578926086426</v>
      </c>
    </row>
    <row r="10" spans="1:13" x14ac:dyDescent="0.15">
      <c r="A10" s="2" t="s">
        <v>43</v>
      </c>
      <c r="B10" s="2">
        <v>522220</v>
      </c>
      <c r="C10" s="2">
        <v>9</v>
      </c>
      <c r="D10" s="3">
        <v>7.2800360000000001E-3</v>
      </c>
      <c r="E10" s="3"/>
      <c r="F10" s="3">
        <v>2.8706600000000001E-3</v>
      </c>
      <c r="G10" s="4">
        <v>0.60279250100000004</v>
      </c>
      <c r="H10" s="4">
        <v>0.58396160600000002</v>
      </c>
      <c r="I10" s="4">
        <v>1.0322468279999999</v>
      </c>
      <c r="J10" s="12"/>
      <c r="K10" s="12"/>
      <c r="L10" s="12">
        <v>0.14030915498733521</v>
      </c>
      <c r="M10" s="12">
        <v>0.19093973934650421</v>
      </c>
    </row>
    <row r="11" spans="1:13" x14ac:dyDescent="0.15">
      <c r="A11" s="2" t="s">
        <v>44</v>
      </c>
      <c r="B11" s="2">
        <v>517110</v>
      </c>
      <c r="C11" s="2">
        <v>10</v>
      </c>
      <c r="D11" s="3">
        <v>7.2584750000000003E-3</v>
      </c>
      <c r="E11" s="3">
        <v>7.1440970000000003E-3</v>
      </c>
      <c r="F11" s="3">
        <v>5.2703029999999996E-3</v>
      </c>
      <c r="G11" s="4">
        <v>1</v>
      </c>
      <c r="H11" s="4">
        <v>1</v>
      </c>
      <c r="I11" s="4">
        <v>1</v>
      </c>
      <c r="J11" s="12"/>
      <c r="K11" s="12"/>
      <c r="L11" s="12"/>
      <c r="M11" s="12">
        <v>0.52447891235351562</v>
      </c>
    </row>
    <row r="12" spans="1:13" x14ac:dyDescent="0.15">
      <c r="A12" s="2" t="s">
        <v>20</v>
      </c>
      <c r="B12" s="2">
        <v>517210</v>
      </c>
      <c r="C12" s="2">
        <v>11</v>
      </c>
      <c r="D12" s="3">
        <v>7.1314150000000003E-3</v>
      </c>
      <c r="E12" s="3">
        <v>1.023166E-2</v>
      </c>
      <c r="F12" s="3">
        <v>8.2746309999999993E-3</v>
      </c>
      <c r="G12" s="4">
        <v>0.95742446199999998</v>
      </c>
      <c r="H12" s="4">
        <v>0.95918524299999997</v>
      </c>
      <c r="I12" s="4">
        <v>0.99816429600000001</v>
      </c>
      <c r="J12" s="12"/>
      <c r="K12" s="12"/>
      <c r="L12" s="12"/>
      <c r="M12" s="12">
        <v>0.52447891235351562</v>
      </c>
    </row>
    <row r="13" spans="1:13" x14ac:dyDescent="0.15">
      <c r="A13" s="2" t="s">
        <v>45</v>
      </c>
      <c r="B13" s="2">
        <v>522110</v>
      </c>
      <c r="C13" s="2">
        <v>12</v>
      </c>
      <c r="D13" s="3">
        <v>7.0958820000000004E-3</v>
      </c>
      <c r="E13" s="3"/>
      <c r="F13" s="3"/>
      <c r="G13" s="4"/>
      <c r="H13" s="4"/>
      <c r="I13" s="4"/>
      <c r="J13" s="12">
        <v>0.30378177762031555</v>
      </c>
      <c r="K13" s="12">
        <v>0.35761672258377075</v>
      </c>
      <c r="L13" s="12">
        <v>0.35761672258377075</v>
      </c>
      <c r="M13" s="12">
        <v>0.34903904795646667</v>
      </c>
    </row>
    <row r="14" spans="1:13" x14ac:dyDescent="0.15">
      <c r="A14" s="2" t="s">
        <v>46</v>
      </c>
      <c r="B14" s="2">
        <v>312230</v>
      </c>
      <c r="C14" s="2">
        <v>13</v>
      </c>
      <c r="D14" s="3">
        <v>6.9609010000000002E-3</v>
      </c>
      <c r="E14" s="3">
        <v>6.7036969999999998E-3</v>
      </c>
      <c r="F14" s="3">
        <v>5.6649389999999999E-3</v>
      </c>
      <c r="G14" s="4">
        <v>0.763401628</v>
      </c>
      <c r="H14" s="4">
        <v>0.60113745900000004</v>
      </c>
      <c r="I14" s="4">
        <v>1.269928575</v>
      </c>
      <c r="J14" s="12"/>
      <c r="K14" s="12"/>
      <c r="L14" s="12"/>
      <c r="M14" s="12"/>
    </row>
    <row r="15" spans="1:13" x14ac:dyDescent="0.15">
      <c r="A15" s="2" t="s">
        <v>31</v>
      </c>
      <c r="B15" s="2">
        <v>522110</v>
      </c>
      <c r="C15" s="2">
        <v>14</v>
      </c>
      <c r="D15" s="3">
        <v>6.483244E-3</v>
      </c>
      <c r="E15" s="3">
        <v>1.6520905999999998E-2</v>
      </c>
      <c r="F15" s="3"/>
      <c r="G15" s="4"/>
      <c r="H15" s="4"/>
      <c r="I15" s="4"/>
      <c r="J15" s="12">
        <v>0.43759438395500183</v>
      </c>
      <c r="K15" s="12">
        <v>0.35761672258377075</v>
      </c>
      <c r="L15" s="12">
        <v>0.35761672258377075</v>
      </c>
      <c r="M15" s="12">
        <v>0.34903904795646667</v>
      </c>
    </row>
    <row r="16" spans="1:13" x14ac:dyDescent="0.15">
      <c r="A16" s="2" t="s">
        <v>47</v>
      </c>
      <c r="B16" s="2">
        <v>522110</v>
      </c>
      <c r="C16" s="2">
        <v>15</v>
      </c>
      <c r="D16" s="3">
        <v>6.3678449999999996E-3</v>
      </c>
      <c r="E16" s="3">
        <v>1.2638355E-2</v>
      </c>
      <c r="F16" s="3">
        <v>4.5422630000000004E-3</v>
      </c>
      <c r="G16" s="4"/>
      <c r="H16" s="4"/>
      <c r="I16" s="4"/>
      <c r="J16" s="12">
        <v>0.33960765600204468</v>
      </c>
      <c r="K16" s="12">
        <v>0.35761672258377075</v>
      </c>
      <c r="L16" s="12">
        <v>0.35761672258377075</v>
      </c>
      <c r="M16" s="12">
        <v>0.34903904795646667</v>
      </c>
    </row>
    <row r="17" spans="1:13" x14ac:dyDescent="0.15">
      <c r="A17" s="2" t="s">
        <v>48</v>
      </c>
      <c r="B17" s="2">
        <v>522298</v>
      </c>
      <c r="C17" s="2">
        <v>16</v>
      </c>
      <c r="D17" s="3">
        <v>5.9457429999999999E-3</v>
      </c>
      <c r="E17" s="3"/>
      <c r="F17" s="3">
        <v>2.8706600000000001E-3</v>
      </c>
      <c r="G17" s="4">
        <v>0.598745584</v>
      </c>
      <c r="H17" s="4">
        <v>0.59632927199999997</v>
      </c>
      <c r="I17" s="4">
        <v>1.0040519240000001</v>
      </c>
      <c r="J17" s="12"/>
      <c r="K17" s="12"/>
      <c r="L17" s="12">
        <v>0.14030915498733521</v>
      </c>
      <c r="M17" s="12">
        <v>0.19093973934650421</v>
      </c>
    </row>
    <row r="18" spans="1:13" x14ac:dyDescent="0.15">
      <c r="A18" s="2" t="s">
        <v>18</v>
      </c>
      <c r="B18" s="2">
        <v>517210</v>
      </c>
      <c r="C18" s="2">
        <v>17</v>
      </c>
      <c r="D18" s="3">
        <v>5.6628010000000003E-3</v>
      </c>
      <c r="E18" s="3">
        <v>1.0013469000000001E-2</v>
      </c>
      <c r="F18" s="3">
        <v>7.0044740000000001E-3</v>
      </c>
      <c r="G18" s="4"/>
      <c r="H18" s="4"/>
      <c r="I18" s="4"/>
      <c r="J18" s="12"/>
      <c r="K18" s="12"/>
      <c r="L18" s="12"/>
      <c r="M18" s="12">
        <v>0.52447891235351562</v>
      </c>
    </row>
    <row r="19" spans="1:13" x14ac:dyDescent="0.15">
      <c r="A19" s="2" t="s">
        <v>32</v>
      </c>
      <c r="B19" s="2">
        <v>336411</v>
      </c>
      <c r="C19" s="2">
        <v>18</v>
      </c>
      <c r="D19" s="3">
        <v>5.6457490000000003E-3</v>
      </c>
      <c r="E19" s="3">
        <v>3.3964289999999999E-3</v>
      </c>
      <c r="F19" s="3">
        <v>6.3014489999999998E-3</v>
      </c>
      <c r="G19" s="4">
        <v>0.656670749</v>
      </c>
      <c r="H19" s="4">
        <v>0.656670749</v>
      </c>
      <c r="I19" s="4">
        <v>1</v>
      </c>
      <c r="J19" s="12">
        <v>0.6952175498008728</v>
      </c>
      <c r="K19" s="12">
        <v>0.6952175498008728</v>
      </c>
      <c r="L19" s="12">
        <v>0.6952175498008728</v>
      </c>
      <c r="M19" s="12">
        <v>0.51939153671264648</v>
      </c>
    </row>
    <row r="20" spans="1:13" x14ac:dyDescent="0.15">
      <c r="A20" s="2" t="s">
        <v>49</v>
      </c>
      <c r="B20" s="2">
        <v>324110</v>
      </c>
      <c r="C20" s="2">
        <v>19</v>
      </c>
      <c r="D20" s="3">
        <v>5.511429E-3</v>
      </c>
      <c r="E20" s="3">
        <v>2.165246E-3</v>
      </c>
      <c r="F20" s="3">
        <v>6.0503499999999997E-4</v>
      </c>
      <c r="G20" s="4">
        <v>0.340798408</v>
      </c>
      <c r="H20" s="4">
        <v>0.340798408</v>
      </c>
      <c r="I20" s="4">
        <v>1</v>
      </c>
      <c r="J20" s="12"/>
      <c r="K20" s="12">
        <v>0.40572720766067505</v>
      </c>
      <c r="L20" s="12">
        <v>0.40572720766067505</v>
      </c>
      <c r="M20" s="12">
        <v>0.40572720766067505</v>
      </c>
    </row>
    <row r="21" spans="1:13" x14ac:dyDescent="0.15">
      <c r="A21" s="2" t="s">
        <v>28</v>
      </c>
      <c r="B21" s="2">
        <v>33411</v>
      </c>
      <c r="C21" s="2">
        <v>20</v>
      </c>
      <c r="D21" s="3">
        <v>5.3880389999999998E-3</v>
      </c>
      <c r="E21" s="3">
        <v>5.0891440000000003E-3</v>
      </c>
      <c r="F21" s="3">
        <v>2.8165569999999999E-3</v>
      </c>
      <c r="G21" s="4">
        <v>0.44180229300000001</v>
      </c>
      <c r="H21" s="4">
        <v>0.28311702599999999</v>
      </c>
      <c r="I21" s="4">
        <v>1.5604935879999999</v>
      </c>
      <c r="J21" s="12"/>
      <c r="K21" s="12"/>
      <c r="L21" s="12"/>
      <c r="M21" s="12">
        <v>0.53892457485198975</v>
      </c>
    </row>
    <row r="22" spans="1:13" x14ac:dyDescent="0.15">
      <c r="A22" s="2" t="s">
        <v>50</v>
      </c>
      <c r="B22" s="2">
        <v>2211</v>
      </c>
      <c r="C22" s="2">
        <v>21</v>
      </c>
      <c r="D22" s="3">
        <v>5.3806289999999996E-3</v>
      </c>
      <c r="E22" s="3">
        <v>2.4512789999999998E-3</v>
      </c>
      <c r="F22" s="3">
        <v>7.3198700000000002E-4</v>
      </c>
      <c r="G22" s="4">
        <v>0.88491338500000005</v>
      </c>
      <c r="H22" s="4">
        <v>0.87761062400000001</v>
      </c>
      <c r="I22" s="4">
        <v>1.0083212850000001</v>
      </c>
      <c r="J22" s="12"/>
      <c r="K22" s="12"/>
      <c r="L22" s="12"/>
      <c r="M22" s="12"/>
    </row>
    <row r="23" spans="1:13" x14ac:dyDescent="0.15">
      <c r="A23" s="2" t="s">
        <v>25</v>
      </c>
      <c r="B23" s="2">
        <v>445110</v>
      </c>
      <c r="C23" s="2">
        <v>22</v>
      </c>
      <c r="D23" s="3">
        <v>5.3597219999999999E-3</v>
      </c>
      <c r="E23" s="3">
        <v>1.5067990000000001E-3</v>
      </c>
      <c r="F23" s="3">
        <v>9.9295560000000008E-3</v>
      </c>
      <c r="G23" s="4">
        <v>0.92555099699999999</v>
      </c>
      <c r="H23" s="4"/>
      <c r="I23" s="4"/>
      <c r="J23" s="12"/>
      <c r="K23" s="12"/>
      <c r="L23" s="12"/>
      <c r="M23" s="12"/>
    </row>
    <row r="24" spans="1:13" x14ac:dyDescent="0.15">
      <c r="A24" s="2" t="s">
        <v>21</v>
      </c>
      <c r="B24" s="2">
        <v>324110</v>
      </c>
      <c r="C24" s="2">
        <v>23</v>
      </c>
      <c r="D24" s="3">
        <v>5.1189180000000001E-3</v>
      </c>
      <c r="E24" s="3">
        <v>3.2035010000000001E-3</v>
      </c>
      <c r="F24" s="3">
        <v>1.1014810000000001E-3</v>
      </c>
      <c r="G24" s="4"/>
      <c r="H24" s="4"/>
      <c r="I24" s="4"/>
      <c r="J24" s="12"/>
      <c r="K24" s="12">
        <v>0.40572720766067505</v>
      </c>
      <c r="L24" s="12">
        <v>0.40572720766067505</v>
      </c>
      <c r="M24" s="12">
        <v>0.40572720766067505</v>
      </c>
    </row>
    <row r="25" spans="1:13" x14ac:dyDescent="0.15">
      <c r="A25" s="2" t="s">
        <v>51</v>
      </c>
      <c r="B25" s="2">
        <v>524126</v>
      </c>
      <c r="C25" s="2">
        <v>24</v>
      </c>
      <c r="D25" s="3">
        <v>5.0573129999999999E-3</v>
      </c>
      <c r="E25" s="3">
        <v>1.5801582000000002E-2</v>
      </c>
      <c r="F25" s="3">
        <v>1.941356E-3</v>
      </c>
      <c r="G25" s="4">
        <v>0.50304532099999999</v>
      </c>
      <c r="H25" s="4">
        <v>0.50304532099999999</v>
      </c>
      <c r="I25" s="4">
        <v>1</v>
      </c>
      <c r="J25" s="12"/>
      <c r="K25" s="12"/>
      <c r="L25" s="12"/>
      <c r="M25" s="12">
        <v>0.70509153604507446</v>
      </c>
    </row>
    <row r="26" spans="1:13" x14ac:dyDescent="0.15">
      <c r="A26" s="2" t="s">
        <v>52</v>
      </c>
      <c r="B26" s="2">
        <v>523110</v>
      </c>
      <c r="C26" s="2">
        <v>25</v>
      </c>
      <c r="D26" s="3">
        <v>5.0072900000000002E-3</v>
      </c>
      <c r="E26" s="3">
        <v>1.6441522E-2</v>
      </c>
      <c r="F26" s="3">
        <v>1.9947910000000001E-3</v>
      </c>
      <c r="G26" s="4">
        <v>0.43694537900000002</v>
      </c>
      <c r="H26" s="4">
        <v>0.74187761500000005</v>
      </c>
      <c r="I26" s="4">
        <v>0.58897233000000004</v>
      </c>
      <c r="J26" s="12">
        <v>0.28531175851821899</v>
      </c>
      <c r="K26" s="12">
        <v>0.40924564003944397</v>
      </c>
      <c r="L26" s="12">
        <v>0.40924564003944397</v>
      </c>
      <c r="M26" s="12">
        <v>0.41262730956077576</v>
      </c>
    </row>
    <row r="28" spans="1:13" x14ac:dyDescent="0.15">
      <c r="A28" s="6" t="s">
        <v>68</v>
      </c>
      <c r="B28" s="4">
        <v>0.79942929699999998</v>
      </c>
      <c r="F28" s="7" t="s">
        <v>38</v>
      </c>
      <c r="G28" s="8">
        <f>271/1000</f>
        <v>0.27100000000000002</v>
      </c>
    </row>
    <row r="29" spans="1:13" x14ac:dyDescent="0.15">
      <c r="A29" s="6" t="s">
        <v>69</v>
      </c>
      <c r="B29" s="4">
        <v>0.70390379400000003</v>
      </c>
      <c r="F29" s="7" t="s">
        <v>39</v>
      </c>
      <c r="G29" s="8">
        <f>475/1000</f>
        <v>0.47499999999999998</v>
      </c>
    </row>
    <row r="30" spans="1:13" x14ac:dyDescent="0.15">
      <c r="A30" s="6" t="s">
        <v>37</v>
      </c>
      <c r="B30" s="4">
        <v>0.65598619000000002</v>
      </c>
    </row>
    <row r="31" spans="1:13" x14ac:dyDescent="0.15">
      <c r="A31" s="6" t="s">
        <v>36</v>
      </c>
      <c r="B31" s="4">
        <v>0.63665568800000005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1"/>
  <sheetViews>
    <sheetView workbookViewId="0">
      <selection activeCell="H11" sqref="H11"/>
    </sheetView>
  </sheetViews>
  <sheetFormatPr baseColWidth="10" defaultColWidth="10.83203125" defaultRowHeight="14" x14ac:dyDescent="0.15"/>
  <cols>
    <col min="1" max="1" width="31.1640625" style="5" customWidth="1"/>
    <col min="2" max="3" width="10.83203125" style="5"/>
    <col min="4" max="4" width="9.1640625" style="5" customWidth="1"/>
    <col min="5" max="6" width="10.83203125" style="5"/>
    <col min="7" max="7" width="11.33203125" style="5" customWidth="1"/>
    <col min="8" max="8" width="13" style="5" customWidth="1"/>
    <col min="9" max="9" width="16.33203125" style="5" customWidth="1"/>
    <col min="10" max="13" width="10.83203125" style="10"/>
    <col min="14" max="16384" width="10.83203125" style="5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70</v>
      </c>
      <c r="K1" s="9" t="s">
        <v>71</v>
      </c>
      <c r="L1" s="9" t="s">
        <v>72</v>
      </c>
      <c r="M1" s="9" t="s">
        <v>73</v>
      </c>
    </row>
    <row r="2" spans="1:13" x14ac:dyDescent="0.15">
      <c r="A2" s="2" t="s">
        <v>16</v>
      </c>
      <c r="B2" s="2">
        <v>33611</v>
      </c>
      <c r="C2" s="2">
        <v>1</v>
      </c>
      <c r="D2" s="3">
        <v>2.7743489E-2</v>
      </c>
      <c r="E2" s="3">
        <v>8.8438140000000002E-3</v>
      </c>
      <c r="F2" s="3">
        <v>3.1345654000000001E-2</v>
      </c>
      <c r="G2" s="4"/>
      <c r="H2" s="4"/>
      <c r="I2" s="4"/>
      <c r="J2" s="12">
        <v>0.74680501222610474</v>
      </c>
      <c r="K2" s="12">
        <v>0.71387207508087158</v>
      </c>
      <c r="L2" s="12">
        <v>0.71387207508087158</v>
      </c>
      <c r="M2" s="12">
        <v>0.74407708644866943</v>
      </c>
    </row>
    <row r="3" spans="1:13" x14ac:dyDescent="0.15">
      <c r="A3" s="2" t="s">
        <v>10</v>
      </c>
      <c r="B3" s="2">
        <v>324110</v>
      </c>
      <c r="C3" s="2">
        <v>2</v>
      </c>
      <c r="D3" s="3">
        <v>2.4951462000000001E-2</v>
      </c>
      <c r="E3" s="3">
        <v>1.5341151000000001E-2</v>
      </c>
      <c r="F3" s="3">
        <v>5.6457759999999999E-3</v>
      </c>
      <c r="G3" s="4"/>
      <c r="H3" s="4"/>
      <c r="I3" s="4"/>
      <c r="J3" s="12">
        <v>0.27206999063491821</v>
      </c>
      <c r="K3" s="12">
        <v>0.30210843682289124</v>
      </c>
      <c r="L3" s="12">
        <v>0.30210843682289124</v>
      </c>
      <c r="M3" s="12">
        <v>0.30210843682289124</v>
      </c>
    </row>
    <row r="4" spans="1:13" x14ac:dyDescent="0.15">
      <c r="A4" s="2" t="s">
        <v>44</v>
      </c>
      <c r="B4" s="2">
        <v>517110</v>
      </c>
      <c r="C4" s="2">
        <v>3</v>
      </c>
      <c r="D4" s="3">
        <v>1.6245300000000001E-2</v>
      </c>
      <c r="E4" s="3">
        <v>1.1420473E-2</v>
      </c>
      <c r="F4" s="3">
        <v>1.305489E-2</v>
      </c>
      <c r="G4" s="4"/>
      <c r="H4" s="4"/>
      <c r="I4" s="4"/>
      <c r="J4" s="12"/>
      <c r="K4" s="12">
        <v>0.42687007784843445</v>
      </c>
      <c r="L4" s="12">
        <v>0.42729663848876953</v>
      </c>
      <c r="M4" s="12">
        <v>0.44117206335067749</v>
      </c>
    </row>
    <row r="5" spans="1:13" x14ac:dyDescent="0.15">
      <c r="A5" s="2" t="s">
        <v>53</v>
      </c>
      <c r="B5" s="2">
        <v>324110</v>
      </c>
      <c r="C5" s="2">
        <v>4</v>
      </c>
      <c r="D5" s="3">
        <v>1.6109794E-2</v>
      </c>
      <c r="E5" s="3">
        <v>7.4809789999999996E-3</v>
      </c>
      <c r="F5" s="3">
        <v>6.3263620000000003E-3</v>
      </c>
      <c r="G5" s="4"/>
      <c r="H5" s="4"/>
      <c r="I5" s="4"/>
      <c r="J5" s="12"/>
      <c r="K5" s="12">
        <v>0.30210843682289124</v>
      </c>
      <c r="L5" s="12">
        <v>0.30210843682289124</v>
      </c>
      <c r="M5" s="12">
        <v>0.30210843682289124</v>
      </c>
    </row>
    <row r="6" spans="1:13" x14ac:dyDescent="0.15">
      <c r="A6" s="2" t="s">
        <v>17</v>
      </c>
      <c r="B6" s="2">
        <v>33611</v>
      </c>
      <c r="C6" s="2">
        <v>5</v>
      </c>
      <c r="D6" s="3">
        <v>1.5192687999999999E-2</v>
      </c>
      <c r="E6" s="3">
        <v>4.5294150000000002E-3</v>
      </c>
      <c r="F6" s="3">
        <v>1.428126E-2</v>
      </c>
      <c r="G6" s="4"/>
      <c r="H6" s="4"/>
      <c r="I6" s="4"/>
      <c r="J6" s="12">
        <v>0.73258763551712036</v>
      </c>
      <c r="K6" s="12">
        <v>0.71387207508087158</v>
      </c>
      <c r="L6" s="12">
        <v>0.71387207508087158</v>
      </c>
      <c r="M6" s="12">
        <v>0.74407708644866943</v>
      </c>
    </row>
    <row r="7" spans="1:13" x14ac:dyDescent="0.15">
      <c r="A7" s="2" t="s">
        <v>42</v>
      </c>
      <c r="B7" s="2">
        <v>541519</v>
      </c>
      <c r="C7" s="2">
        <v>6</v>
      </c>
      <c r="D7" s="3">
        <v>1.4410147E-2</v>
      </c>
      <c r="E7" s="3">
        <v>3.214094E-2</v>
      </c>
      <c r="F7" s="3">
        <v>1.5681915000000001E-2</v>
      </c>
      <c r="G7" s="4"/>
      <c r="H7" s="4"/>
      <c r="I7" s="4"/>
      <c r="J7" s="12"/>
      <c r="K7" s="12"/>
      <c r="L7" s="12"/>
      <c r="M7" s="12">
        <v>0.69135075807571411</v>
      </c>
    </row>
    <row r="8" spans="1:13" x14ac:dyDescent="0.15">
      <c r="A8" s="2" t="s">
        <v>54</v>
      </c>
      <c r="B8" s="2">
        <v>324110</v>
      </c>
      <c r="C8" s="2">
        <v>7</v>
      </c>
      <c r="D8" s="3">
        <v>1.359343E-2</v>
      </c>
      <c r="E8" s="3"/>
      <c r="F8" s="3">
        <v>2.7494149999999998E-3</v>
      </c>
      <c r="G8" s="4"/>
      <c r="H8" s="4"/>
      <c r="I8" s="4"/>
      <c r="J8" s="12"/>
      <c r="K8" s="12">
        <v>0.30210843682289124</v>
      </c>
      <c r="L8" s="12">
        <v>0.30210843682289124</v>
      </c>
      <c r="M8" s="12">
        <v>0.30210843682289124</v>
      </c>
    </row>
    <row r="9" spans="1:13" x14ac:dyDescent="0.15">
      <c r="A9" s="2" t="s">
        <v>49</v>
      </c>
      <c r="B9" s="2">
        <v>324110</v>
      </c>
      <c r="C9" s="2">
        <v>8</v>
      </c>
      <c r="D9" s="3">
        <v>1.3328001000000001E-2</v>
      </c>
      <c r="E9" s="3">
        <v>5.5775950000000003E-3</v>
      </c>
      <c r="F9" s="3">
        <v>2.1067640000000001E-3</v>
      </c>
      <c r="G9" s="4"/>
      <c r="H9" s="4"/>
      <c r="I9" s="4"/>
      <c r="J9" s="12">
        <v>0.24038876593112946</v>
      </c>
      <c r="K9" s="12">
        <v>0.30210843682289124</v>
      </c>
      <c r="L9" s="12">
        <v>0.30210843682289124</v>
      </c>
      <c r="M9" s="12">
        <v>0.30210843682289124</v>
      </c>
    </row>
    <row r="10" spans="1:13" x14ac:dyDescent="0.15">
      <c r="A10" s="2" t="s">
        <v>21</v>
      </c>
      <c r="B10" s="2">
        <v>324110</v>
      </c>
      <c r="C10" s="2">
        <v>9</v>
      </c>
      <c r="D10" s="3">
        <v>1.2016709E-2</v>
      </c>
      <c r="E10" s="3">
        <v>7.1429320000000003E-3</v>
      </c>
      <c r="F10" s="3">
        <v>2.3528580000000002E-3</v>
      </c>
      <c r="G10" s="4"/>
      <c r="H10" s="4"/>
      <c r="I10" s="4"/>
      <c r="J10" s="12"/>
      <c r="K10" s="12">
        <v>0.30210843682289124</v>
      </c>
      <c r="L10" s="12">
        <v>0.30210843682289124</v>
      </c>
      <c r="M10" s="12">
        <v>0.30210843682289124</v>
      </c>
    </row>
    <row r="11" spans="1:13" x14ac:dyDescent="0.15">
      <c r="A11" s="2" t="s">
        <v>55</v>
      </c>
      <c r="B11" s="2">
        <v>452111</v>
      </c>
      <c r="C11" s="2">
        <v>10</v>
      </c>
      <c r="D11" s="3">
        <v>1.1721109E-2</v>
      </c>
      <c r="E11" s="3">
        <v>1.3288985E-2</v>
      </c>
      <c r="F11" s="3">
        <v>1.8020079000000001E-2</v>
      </c>
      <c r="G11" s="4"/>
      <c r="H11" s="4"/>
      <c r="I11" s="4"/>
      <c r="J11" s="12"/>
      <c r="K11" s="12">
        <v>0.71985232830047607</v>
      </c>
      <c r="L11" s="12">
        <v>0.71985232830047607</v>
      </c>
      <c r="M11" s="12">
        <v>0.71471083164215088</v>
      </c>
    </row>
    <row r="12" spans="1:13" x14ac:dyDescent="0.15">
      <c r="A12" s="2" t="s">
        <v>56</v>
      </c>
      <c r="B12" s="2">
        <v>3252</v>
      </c>
      <c r="C12" s="2">
        <v>11</v>
      </c>
      <c r="D12" s="3">
        <v>8.4389270000000006E-3</v>
      </c>
      <c r="E12" s="3">
        <v>6.4763060000000003E-3</v>
      </c>
      <c r="F12" s="3">
        <v>5.6464330000000002E-3</v>
      </c>
      <c r="G12" s="4"/>
      <c r="H12" s="4"/>
      <c r="I12" s="4"/>
      <c r="J12" s="12"/>
      <c r="K12" s="12">
        <v>0.60976320505142212</v>
      </c>
      <c r="L12" s="12">
        <v>0.57677042484283447</v>
      </c>
      <c r="M12" s="12">
        <v>0.60555493831634521</v>
      </c>
    </row>
    <row r="13" spans="1:13" x14ac:dyDescent="0.15">
      <c r="A13" s="2" t="s">
        <v>23</v>
      </c>
      <c r="B13" s="2">
        <v>999977</v>
      </c>
      <c r="C13" s="2">
        <v>12</v>
      </c>
      <c r="D13" s="3">
        <v>8.1426999999999992E-3</v>
      </c>
      <c r="E13" s="3">
        <v>1.1214728E-2</v>
      </c>
      <c r="F13" s="3">
        <v>1.1755588000000001E-2</v>
      </c>
      <c r="G13" s="4"/>
      <c r="H13" s="4"/>
      <c r="I13" s="4"/>
      <c r="J13" s="12">
        <v>0.7155647873878479</v>
      </c>
      <c r="K13" s="12">
        <v>0.7155647873878479</v>
      </c>
      <c r="L13" s="12">
        <v>0.7155647873878479</v>
      </c>
      <c r="M13" s="12">
        <v>0.7155647873878479</v>
      </c>
    </row>
    <row r="14" spans="1:13" x14ac:dyDescent="0.15">
      <c r="A14" s="2" t="s">
        <v>57</v>
      </c>
      <c r="B14" s="2">
        <v>523110</v>
      </c>
      <c r="C14" s="2">
        <v>13</v>
      </c>
      <c r="D14" s="3">
        <v>8.0307130000000001E-3</v>
      </c>
      <c r="E14" s="3">
        <v>2.5921149000000001E-2</v>
      </c>
      <c r="F14" s="3">
        <v>2.4361900000000001E-4</v>
      </c>
      <c r="G14" s="4"/>
      <c r="H14" s="4"/>
      <c r="I14" s="4"/>
      <c r="J14" s="12"/>
      <c r="K14" s="12">
        <v>0.37676307559013367</v>
      </c>
      <c r="L14" s="12">
        <v>0.37676307559013367</v>
      </c>
      <c r="M14" s="12">
        <v>0.37676307559013367</v>
      </c>
    </row>
    <row r="15" spans="1:13" x14ac:dyDescent="0.15">
      <c r="A15" s="2" t="s">
        <v>58</v>
      </c>
      <c r="B15" s="2">
        <v>324110</v>
      </c>
      <c r="C15" s="2">
        <v>14</v>
      </c>
      <c r="D15" s="3">
        <v>7.7503190000000003E-3</v>
      </c>
      <c r="E15" s="3">
        <v>6.3249300000000003E-3</v>
      </c>
      <c r="F15" s="3">
        <v>1.91589E-3</v>
      </c>
      <c r="G15" s="4"/>
      <c r="H15" s="4"/>
      <c r="I15" s="4"/>
      <c r="J15" s="12">
        <v>0.25322306156158447</v>
      </c>
      <c r="K15" s="12">
        <v>0.30210843682289124</v>
      </c>
      <c r="L15" s="12">
        <v>0.30210843682289124</v>
      </c>
      <c r="M15" s="12">
        <v>0.30210843682289124</v>
      </c>
    </row>
    <row r="16" spans="1:13" x14ac:dyDescent="0.15">
      <c r="A16" s="2" t="s">
        <v>59</v>
      </c>
      <c r="B16" s="2">
        <v>452111</v>
      </c>
      <c r="C16" s="2">
        <v>15</v>
      </c>
      <c r="D16" s="3">
        <v>6.4821310000000004E-3</v>
      </c>
      <c r="E16" s="3">
        <v>2.5385099999999999E-3</v>
      </c>
      <c r="F16" s="3">
        <v>1.2761E-2</v>
      </c>
      <c r="G16" s="4"/>
      <c r="H16" s="4"/>
      <c r="I16" s="4"/>
      <c r="J16" s="12">
        <v>0.71985232830047607</v>
      </c>
      <c r="K16" s="12">
        <v>0.71985232830047607</v>
      </c>
      <c r="L16" s="12">
        <v>0.71985232830047607</v>
      </c>
      <c r="M16" s="12">
        <v>0.71471083164215088</v>
      </c>
    </row>
    <row r="17" spans="1:13" x14ac:dyDescent="0.15">
      <c r="A17" s="2" t="s">
        <v>45</v>
      </c>
      <c r="B17" s="2">
        <v>522110</v>
      </c>
      <c r="C17" s="2">
        <v>16</v>
      </c>
      <c r="D17" s="3">
        <v>6.4784619999999999E-3</v>
      </c>
      <c r="E17" s="3">
        <v>1.6308074999999998E-2</v>
      </c>
      <c r="F17" s="3">
        <v>3.1438460000000001E-3</v>
      </c>
      <c r="G17" s="4"/>
      <c r="H17" s="4"/>
      <c r="I17" s="4"/>
      <c r="J17" s="12">
        <v>0.40497449040412903</v>
      </c>
      <c r="K17" s="12">
        <v>0.45890560746192932</v>
      </c>
      <c r="L17" s="12">
        <v>0.45890560746192932</v>
      </c>
      <c r="M17" s="12">
        <v>0.45576080679893494</v>
      </c>
    </row>
    <row r="18" spans="1:13" x14ac:dyDescent="0.15">
      <c r="A18" s="2" t="s">
        <v>60</v>
      </c>
      <c r="B18" s="2">
        <v>324110</v>
      </c>
      <c r="C18" s="2">
        <v>17</v>
      </c>
      <c r="D18" s="3">
        <v>6.2536270000000003E-3</v>
      </c>
      <c r="E18" s="3">
        <v>6.0245209999999997E-3</v>
      </c>
      <c r="F18" s="3">
        <v>1.2103610000000001E-3</v>
      </c>
      <c r="G18" s="4"/>
      <c r="H18" s="4"/>
      <c r="I18" s="4"/>
      <c r="J18" s="12">
        <v>0.22375452518463135</v>
      </c>
      <c r="K18" s="12">
        <v>0.30210843682289124</v>
      </c>
      <c r="L18" s="12">
        <v>0.30210843682289124</v>
      </c>
      <c r="M18" s="12">
        <v>0.30210843682289124</v>
      </c>
    </row>
    <row r="19" spans="1:13" x14ac:dyDescent="0.15">
      <c r="A19" s="2" t="s">
        <v>61</v>
      </c>
      <c r="B19" s="2">
        <v>336111</v>
      </c>
      <c r="C19" s="2">
        <v>18</v>
      </c>
      <c r="D19" s="3">
        <v>6.1190439999999997E-3</v>
      </c>
      <c r="E19" s="3">
        <v>2.350928E-3</v>
      </c>
      <c r="F19" s="3">
        <v>4.4160789999999998E-3</v>
      </c>
      <c r="G19" s="4"/>
      <c r="H19" s="4"/>
      <c r="I19" s="4"/>
      <c r="J19" s="12">
        <v>0.66222351789474487</v>
      </c>
      <c r="K19" s="12">
        <v>0.71387207508087158</v>
      </c>
      <c r="L19" s="12">
        <v>0.71387207508087158</v>
      </c>
      <c r="M19" s="12">
        <v>0.74407708644866943</v>
      </c>
    </row>
    <row r="20" spans="1:13" x14ac:dyDescent="0.15">
      <c r="A20" s="2" t="s">
        <v>62</v>
      </c>
      <c r="B20" s="2">
        <v>211112</v>
      </c>
      <c r="C20" s="2">
        <v>19</v>
      </c>
      <c r="D20" s="3">
        <v>5.8465640000000003E-3</v>
      </c>
      <c r="E20" s="3">
        <v>1.535975E-3</v>
      </c>
      <c r="F20" s="3">
        <v>1.3598970000000001E-3</v>
      </c>
      <c r="G20" s="4"/>
      <c r="H20" s="4"/>
      <c r="I20" s="4"/>
      <c r="J20" s="12"/>
      <c r="K20" s="12">
        <v>0.27299541234970093</v>
      </c>
      <c r="L20" s="12">
        <v>0.27299541234970093</v>
      </c>
      <c r="M20" s="12">
        <v>0.35392662882804871</v>
      </c>
    </row>
    <row r="21" spans="1:13" x14ac:dyDescent="0.15">
      <c r="A21" s="2" t="s">
        <v>63</v>
      </c>
      <c r="B21" s="2">
        <v>445110</v>
      </c>
      <c r="C21" s="2">
        <v>20</v>
      </c>
      <c r="D21" s="3">
        <v>5.6569960000000001E-3</v>
      </c>
      <c r="E21" s="3">
        <v>1.1892230000000001E-3</v>
      </c>
      <c r="F21" s="3">
        <v>6.3567179999999999E-3</v>
      </c>
      <c r="G21" s="4"/>
      <c r="H21" s="4"/>
      <c r="I21" s="4"/>
      <c r="J21" s="12"/>
      <c r="K21" s="12">
        <v>0.74007010459899902</v>
      </c>
      <c r="L21" s="12">
        <v>0.74007010459899902</v>
      </c>
      <c r="M21" s="12">
        <v>0.74007010459899902</v>
      </c>
    </row>
    <row r="22" spans="1:13" x14ac:dyDescent="0.15">
      <c r="A22" s="2" t="s">
        <v>64</v>
      </c>
      <c r="B22" s="2">
        <v>524114</v>
      </c>
      <c r="C22" s="2">
        <v>21</v>
      </c>
      <c r="D22" s="3">
        <v>5.3580609999999999E-3</v>
      </c>
      <c r="E22" s="3">
        <v>2.158091E-3</v>
      </c>
      <c r="F22" s="3">
        <v>1.5854580000000001E-3</v>
      </c>
      <c r="G22" s="4"/>
      <c r="H22" s="4"/>
      <c r="I22" s="4"/>
      <c r="J22" s="12"/>
      <c r="K22" s="12"/>
      <c r="L22" s="12"/>
      <c r="M22" s="12"/>
    </row>
    <row r="23" spans="1:13" x14ac:dyDescent="0.15">
      <c r="A23" s="2" t="s">
        <v>65</v>
      </c>
      <c r="B23" s="2">
        <v>324110</v>
      </c>
      <c r="C23" s="2">
        <v>22</v>
      </c>
      <c r="D23" s="3">
        <v>5.3053479999999997E-3</v>
      </c>
      <c r="E23" s="3">
        <v>3.0765290000000002E-3</v>
      </c>
      <c r="F23" s="3">
        <v>3.080003E-3</v>
      </c>
      <c r="G23" s="4"/>
      <c r="H23" s="4"/>
      <c r="I23" s="4"/>
      <c r="J23" s="12">
        <v>0.54684281349182129</v>
      </c>
      <c r="K23" s="12">
        <v>0.30210843682289124</v>
      </c>
      <c r="L23" s="12">
        <v>0.30210843682289124</v>
      </c>
      <c r="M23" s="12">
        <v>0.30210843682289124</v>
      </c>
    </row>
    <row r="24" spans="1:13" x14ac:dyDescent="0.15">
      <c r="A24" s="2" t="s">
        <v>25</v>
      </c>
      <c r="B24" s="2">
        <v>445110</v>
      </c>
      <c r="C24" s="2">
        <v>23</v>
      </c>
      <c r="D24" s="3">
        <v>4.9295210000000001E-3</v>
      </c>
      <c r="E24" s="3">
        <v>1.0127059999999999E-3</v>
      </c>
      <c r="F24" s="3">
        <v>6.8890449999999999E-3</v>
      </c>
      <c r="G24" s="4"/>
      <c r="H24" s="4"/>
      <c r="I24" s="4"/>
      <c r="J24" s="12"/>
      <c r="K24" s="12">
        <v>0.74007010459899902</v>
      </c>
      <c r="L24" s="12">
        <v>0.74007010459899902</v>
      </c>
      <c r="M24" s="12">
        <v>0.74007010459899902</v>
      </c>
    </row>
    <row r="25" spans="1:13" x14ac:dyDescent="0.15">
      <c r="A25" s="2" t="s">
        <v>66</v>
      </c>
      <c r="B25" s="2">
        <v>524114</v>
      </c>
      <c r="C25" s="2">
        <v>24</v>
      </c>
      <c r="D25" s="3">
        <v>4.6627709999999996E-3</v>
      </c>
      <c r="E25" s="3">
        <v>1.7653949999999999E-3</v>
      </c>
      <c r="F25" s="3">
        <v>1.9114819999999999E-3</v>
      </c>
      <c r="G25" s="4"/>
      <c r="H25" s="4"/>
      <c r="I25" s="4"/>
      <c r="J25" s="12"/>
      <c r="K25" s="12"/>
      <c r="L25" s="12"/>
      <c r="M25" s="12"/>
    </row>
    <row r="26" spans="1:13" x14ac:dyDescent="0.15">
      <c r="A26" s="2" t="s">
        <v>67</v>
      </c>
      <c r="B26" s="2">
        <v>513310</v>
      </c>
      <c r="C26" s="2">
        <v>25</v>
      </c>
      <c r="D26" s="3">
        <v>4.5290230000000001E-3</v>
      </c>
      <c r="E26" s="3">
        <v>6.125124E-3</v>
      </c>
      <c r="F26" s="3">
        <v>7.0778300000000002E-3</v>
      </c>
      <c r="G26" s="4"/>
      <c r="H26" s="4"/>
      <c r="I26" s="4"/>
      <c r="J26" s="12"/>
      <c r="K26" s="12">
        <v>0.42687007784843445</v>
      </c>
      <c r="L26" s="12">
        <v>0.42729663848876953</v>
      </c>
      <c r="M26" s="12">
        <v>0.44117206335067749</v>
      </c>
    </row>
    <row r="28" spans="1:13" x14ac:dyDescent="0.15">
      <c r="A28" s="6" t="s">
        <v>68</v>
      </c>
      <c r="B28" s="4"/>
      <c r="F28" s="7" t="s">
        <v>38</v>
      </c>
      <c r="G28" s="8">
        <v>1</v>
      </c>
    </row>
    <row r="29" spans="1:13" x14ac:dyDescent="0.15">
      <c r="A29" s="6" t="s">
        <v>69</v>
      </c>
      <c r="B29" s="4"/>
      <c r="F29" s="7" t="s">
        <v>39</v>
      </c>
      <c r="G29" s="8">
        <v>1</v>
      </c>
    </row>
    <row r="30" spans="1:13" x14ac:dyDescent="0.15">
      <c r="A30" s="6" t="s">
        <v>37</v>
      </c>
      <c r="B30" s="4"/>
    </row>
    <row r="31" spans="1:13" x14ac:dyDescent="0.15">
      <c r="A31" s="6" t="s">
        <v>36</v>
      </c>
      <c r="B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AppTab_Consolidated</vt:lpstr>
      <vt:lpstr>Backup_Consolidated</vt:lpstr>
      <vt:lpstr>Subsidiaries</vt:lpstr>
      <vt:lpstr>Top500 - 2015</vt:lpstr>
      <vt:lpstr>Top500 - 2000</vt:lpstr>
      <vt:lpstr>Top500 - 1985</vt:lpstr>
      <vt:lpstr>Top1000 - 2015</vt:lpstr>
      <vt:lpstr>Top1000 - 2000</vt:lpstr>
      <vt:lpstr>Top1000 - 1985</vt:lpstr>
      <vt:lpstr>AppTab_Consolidated!Print_Area</vt:lpstr>
      <vt:lpstr>Backup_Consolidated!Print_Area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Bent</dc:creator>
  <cp:lastModifiedBy>David H Autor</cp:lastModifiedBy>
  <cp:lastPrinted>2018-09-24T11:25:31Z</cp:lastPrinted>
  <dcterms:created xsi:type="dcterms:W3CDTF">2018-04-23T04:06:26Z</dcterms:created>
  <dcterms:modified xsi:type="dcterms:W3CDTF">2019-04-13T18:01:01Z</dcterms:modified>
</cp:coreProperties>
</file>