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5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dautor/Dropbox (MIT)/Projects-Active/Labor-Share-Superstars/Paper-Draft-v2/Figures/Figs-Excel/"/>
    </mc:Choice>
  </mc:AlternateContent>
  <xr:revisionPtr revIDLastSave="0" documentId="13_ncr:1_{A86773E9-BE8D-5A42-8956-4F6925691FCA}" xr6:coauthVersionLast="43" xr6:coauthVersionMax="43" xr10:uidLastSave="{00000000-0000-0000-0000-000000000000}"/>
  <bookViews>
    <workbookView xWindow="0" yWindow="460" windowWidth="28800" windowHeight="16540" tabRatio="500" firstSheet="3" activeTab="7" xr2:uid="{00000000-000D-0000-FFFF-FFFF00000000}"/>
  </bookViews>
  <sheets>
    <sheet name="Figs--&gt;" sheetId="24" r:id="rId1"/>
    <sheet name="Fig5_Size_LS" sheetId="22" r:id="rId2"/>
    <sheet name="Fig6_Delta_LaborShare_Conc" sheetId="25" r:id="rId3"/>
    <sheet name="Fig7_MP_Manuf" sheetId="26" r:id="rId4"/>
    <sheet name="Fig8_MP_bySector" sheetId="27" r:id="rId5"/>
    <sheet name="Fig9_MP_Conc_Regs" sheetId="29" r:id="rId6"/>
    <sheet name="AppFig_A5" sheetId="30" r:id="rId7"/>
    <sheet name="AppFig_A9_NIPA_Decomp" sheetId="32" r:id="rId8"/>
    <sheet name="SourceData--&gt;" sheetId="23" r:id="rId9"/>
    <sheet name="Fig5_source" sheetId="15" r:id="rId10"/>
    <sheet name="Fig6_source" sheetId="16" r:id="rId11"/>
    <sheet name="Fig7_source" sheetId="7" r:id="rId12"/>
    <sheet name="Fig8_source" sheetId="8" r:id="rId13"/>
    <sheet name="Fig9_source" sheetId="21" r:id="rId14"/>
    <sheet name="AppFig_A5_source" sheetId="6" r:id="rId15"/>
    <sheet name="AppFig_A9_Src" sheetId="33" r:id="rId16"/>
    <sheet name="AppFig_A9_NIPA_Decomp_Details" sheetId="31" r:id="rId17"/>
  </sheets>
  <externalReferences>
    <externalReference r:id="rId18"/>
  </externalReferences>
  <definedNames>
    <definedName name="_xlnm.Print_Area" localSheetId="6">AppFig_A5!$A$1:$T$102</definedName>
  </definedNames>
  <calcPr calcId="191029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7" i="33" l="1"/>
  <c r="H56" i="33"/>
  <c r="H55" i="33"/>
  <c r="H54" i="33"/>
  <c r="H53" i="33"/>
  <c r="H52" i="33"/>
  <c r="G42" i="33"/>
  <c r="F42" i="33"/>
  <c r="E42" i="33"/>
  <c r="D42" i="33"/>
  <c r="C42" i="33"/>
  <c r="B42" i="33"/>
  <c r="B43" i="33" s="1"/>
  <c r="B38" i="33"/>
  <c r="H37" i="33"/>
  <c r="E38" i="33" s="1"/>
  <c r="F37" i="33"/>
  <c r="F38" i="33" s="1"/>
  <c r="E37" i="33"/>
  <c r="D37" i="33"/>
  <c r="G37" i="33" s="1"/>
  <c r="C37" i="33"/>
  <c r="B37" i="33"/>
  <c r="G32" i="33"/>
  <c r="F32" i="33"/>
  <c r="E32" i="33"/>
  <c r="D32" i="33"/>
  <c r="C32" i="33"/>
  <c r="B32" i="33"/>
  <c r="B33" i="33" s="1"/>
  <c r="E28" i="33"/>
  <c r="B28" i="33"/>
  <c r="G27" i="33"/>
  <c r="F27" i="33"/>
  <c r="E27" i="33"/>
  <c r="H27" i="33" s="1"/>
  <c r="C28" i="33" s="1"/>
  <c r="D27" i="33"/>
  <c r="C27" i="33"/>
  <c r="B27" i="33"/>
  <c r="B23" i="33"/>
  <c r="F22" i="33"/>
  <c r="E22" i="33"/>
  <c r="D22" i="33"/>
  <c r="C22" i="33"/>
  <c r="G22" i="33" s="1"/>
  <c r="B22" i="33"/>
  <c r="J17" i="33"/>
  <c r="F17" i="33"/>
  <c r="F18" i="33" s="1"/>
  <c r="E17" i="33"/>
  <c r="D17" i="33"/>
  <c r="C17" i="33"/>
  <c r="H17" i="33" s="1"/>
  <c r="B17" i="33"/>
  <c r="B18" i="33" s="1"/>
  <c r="D12" i="33"/>
  <c r="D13" i="33" s="1"/>
  <c r="F11" i="33"/>
  <c r="F12" i="33" s="1"/>
  <c r="F13" i="33" s="1"/>
  <c r="E11" i="33"/>
  <c r="D11" i="33"/>
  <c r="C11" i="33"/>
  <c r="C12" i="33" s="1"/>
  <c r="B11" i="33"/>
  <c r="E12" i="33" s="1"/>
  <c r="E13" i="33" s="1"/>
  <c r="F8" i="33"/>
  <c r="F9" i="33" s="1"/>
  <c r="E8" i="33"/>
  <c r="E9" i="33" s="1"/>
  <c r="F7" i="33"/>
  <c r="E7" i="33"/>
  <c r="D7" i="33"/>
  <c r="D8" i="33" s="1"/>
  <c r="D9" i="33" s="1"/>
  <c r="J9" i="33" s="1"/>
  <c r="C7" i="33"/>
  <c r="C8" i="33" s="1"/>
  <c r="B7" i="33"/>
  <c r="F71" i="31"/>
  <c r="E71" i="31"/>
  <c r="D71" i="31"/>
  <c r="C71" i="31"/>
  <c r="G70" i="31"/>
  <c r="G69" i="31"/>
  <c r="G71" i="31" s="1"/>
  <c r="G68" i="31"/>
  <c r="G67" i="31"/>
  <c r="F62" i="31"/>
  <c r="E62" i="31"/>
  <c r="D62" i="31"/>
  <c r="C62" i="31"/>
  <c r="G61" i="31"/>
  <c r="G60" i="31"/>
  <c r="G59" i="31"/>
  <c r="G58" i="31"/>
  <c r="G62" i="31" s="1"/>
  <c r="F52" i="31"/>
  <c r="E52" i="31"/>
  <c r="D52" i="31"/>
  <c r="C52" i="31"/>
  <c r="G51" i="31"/>
  <c r="G50" i="31"/>
  <c r="G49" i="31"/>
  <c r="G48" i="31"/>
  <c r="G47" i="31"/>
  <c r="G46" i="31"/>
  <c r="G52" i="31" s="1"/>
  <c r="F40" i="31"/>
  <c r="E40" i="31"/>
  <c r="D40" i="31"/>
  <c r="C40" i="31"/>
  <c r="G39" i="31"/>
  <c r="G38" i="31"/>
  <c r="G37" i="31"/>
  <c r="G36" i="31"/>
  <c r="G35" i="31"/>
  <c r="G40" i="31" s="1"/>
  <c r="G34" i="31"/>
  <c r="F27" i="31"/>
  <c r="E27" i="31"/>
  <c r="D27" i="31"/>
  <c r="C27" i="31"/>
  <c r="G26" i="31"/>
  <c r="G25" i="31"/>
  <c r="G24" i="31"/>
  <c r="G23" i="31"/>
  <c r="G22" i="31"/>
  <c r="G21" i="31"/>
  <c r="G27" i="31" s="1"/>
  <c r="F13" i="31"/>
  <c r="E13" i="31"/>
  <c r="D13" i="31"/>
  <c r="C13" i="31"/>
  <c r="G12" i="31"/>
  <c r="G11" i="31"/>
  <c r="G10" i="31"/>
  <c r="G9" i="31"/>
  <c r="G8" i="31"/>
  <c r="G7" i="31"/>
  <c r="G13" i="31" s="1"/>
  <c r="D28" i="33" l="1"/>
  <c r="H28" i="33" s="1"/>
  <c r="D18" i="33"/>
  <c r="D29" i="33"/>
  <c r="C29" i="33"/>
  <c r="C19" i="33"/>
  <c r="D19" i="33"/>
  <c r="F28" i="33"/>
  <c r="F29" i="33" s="1"/>
  <c r="C13" i="33"/>
  <c r="G13" i="33" s="1"/>
  <c r="G12" i="33"/>
  <c r="E18" i="33"/>
  <c r="E19" i="33" s="1"/>
  <c r="C9" i="33"/>
  <c r="G9" i="33" s="1"/>
  <c r="G8" i="33"/>
  <c r="C18" i="33"/>
  <c r="E29" i="33"/>
  <c r="C38" i="33"/>
  <c r="E39" i="33"/>
  <c r="F19" i="33"/>
  <c r="D38" i="33"/>
  <c r="D39" i="33" s="1"/>
  <c r="J39" i="33" s="1"/>
  <c r="F39" i="33"/>
  <c r="G7" i="33"/>
  <c r="H22" i="33"/>
  <c r="H32" i="33"/>
  <c r="H42" i="33"/>
  <c r="J7" i="33"/>
  <c r="G11" i="33"/>
  <c r="G17" i="33"/>
  <c r="J29" i="33" l="1"/>
  <c r="J19" i="33"/>
  <c r="H18" i="33"/>
  <c r="G18" i="33"/>
  <c r="G29" i="33"/>
  <c r="H38" i="33"/>
  <c r="G38" i="33"/>
  <c r="C39" i="33"/>
  <c r="G39" i="33" s="1"/>
  <c r="C43" i="33"/>
  <c r="E43" i="33"/>
  <c r="E44" i="33" s="1"/>
  <c r="F43" i="33"/>
  <c r="F44" i="33" s="1"/>
  <c r="C23" i="33"/>
  <c r="F23" i="33"/>
  <c r="F24" i="33" s="1"/>
  <c r="E23" i="33"/>
  <c r="E24" i="33" s="1"/>
  <c r="C33" i="33"/>
  <c r="F33" i="33"/>
  <c r="F34" i="33" s="1"/>
  <c r="E33" i="33"/>
  <c r="E34" i="33" s="1"/>
  <c r="D43" i="33"/>
  <c r="D44" i="33" s="1"/>
  <c r="G19" i="33"/>
  <c r="G28" i="33"/>
  <c r="D23" i="33"/>
  <c r="D24" i="33" s="1"/>
  <c r="D33" i="33"/>
  <c r="D34" i="33" s="1"/>
  <c r="H33" i="33" l="1"/>
  <c r="G33" i="33"/>
  <c r="C34" i="33"/>
  <c r="G34" i="33" s="1"/>
  <c r="J34" i="33"/>
  <c r="J44" i="33"/>
  <c r="J24" i="33"/>
  <c r="H23" i="33"/>
  <c r="G23" i="33"/>
  <c r="C24" i="33"/>
  <c r="G24" i="33" s="1"/>
  <c r="H43" i="33"/>
  <c r="G43" i="33"/>
  <c r="C44" i="33"/>
  <c r="G44" i="33" s="1"/>
  <c r="F2" i="21" l="1"/>
  <c r="G2" i="21"/>
  <c r="H2" i="21"/>
  <c r="I2" i="21"/>
  <c r="F3" i="21"/>
  <c r="G3" i="21"/>
  <c r="H3" i="21"/>
  <c r="I3" i="21"/>
  <c r="F4" i="21"/>
  <c r="G4" i="21"/>
  <c r="H4" i="21"/>
  <c r="I4" i="21"/>
  <c r="F5" i="21"/>
  <c r="G5" i="21"/>
  <c r="H5" i="21"/>
  <c r="I5" i="21"/>
  <c r="F6" i="21"/>
  <c r="G6" i="21"/>
  <c r="H6" i="21"/>
  <c r="I6" i="21"/>
  <c r="F7" i="21"/>
  <c r="G7" i="21"/>
  <c r="H7" i="21"/>
  <c r="I7" i="21"/>
  <c r="F8" i="21"/>
  <c r="G8" i="21"/>
  <c r="H8" i="21"/>
  <c r="I8" i="21"/>
  <c r="F11" i="21"/>
  <c r="G11" i="21"/>
  <c r="H11" i="21"/>
  <c r="I11" i="21"/>
  <c r="F12" i="21"/>
  <c r="G12" i="21"/>
  <c r="H12" i="21"/>
  <c r="I12" i="21"/>
  <c r="F13" i="21"/>
  <c r="G13" i="21"/>
  <c r="H13" i="21"/>
  <c r="I13" i="21"/>
  <c r="F14" i="21"/>
  <c r="G14" i="21"/>
  <c r="H14" i="21"/>
  <c r="I14" i="21"/>
  <c r="F15" i="21"/>
  <c r="G15" i="21"/>
  <c r="H15" i="21"/>
  <c r="I15" i="21"/>
  <c r="F16" i="21"/>
  <c r="G16" i="21"/>
  <c r="H16" i="21"/>
  <c r="I16" i="21"/>
  <c r="F22" i="21"/>
  <c r="G22" i="21"/>
  <c r="H22" i="21"/>
  <c r="I22" i="21"/>
  <c r="H6" i="16"/>
  <c r="I6" i="16"/>
  <c r="H7" i="16"/>
  <c r="I7" i="16"/>
  <c r="H8" i="16"/>
  <c r="I8" i="16"/>
  <c r="H9" i="16"/>
  <c r="I9" i="16"/>
  <c r="H10" i="16"/>
  <c r="I10" i="16"/>
  <c r="H11" i="16"/>
  <c r="I11" i="16"/>
  <c r="H12" i="16"/>
  <c r="I12" i="16"/>
  <c r="F5" i="15"/>
  <c r="G5" i="15"/>
  <c r="F6" i="15"/>
  <c r="G6" i="15"/>
  <c r="F7" i="15"/>
  <c r="G7" i="15"/>
  <c r="F8" i="15"/>
  <c r="G8" i="15"/>
  <c r="F9" i="15"/>
  <c r="G9" i="15"/>
  <c r="F10" i="15"/>
  <c r="G10" i="15"/>
  <c r="G3" i="8"/>
  <c r="H3" i="8"/>
  <c r="I3" i="8"/>
  <c r="J3" i="8"/>
  <c r="G4" i="8"/>
  <c r="H4" i="8"/>
  <c r="I4" i="8"/>
  <c r="J4" i="8"/>
  <c r="G5" i="8"/>
  <c r="H5" i="8"/>
  <c r="I5" i="8"/>
  <c r="J5" i="8"/>
  <c r="G6" i="8"/>
  <c r="H6" i="8"/>
  <c r="I6" i="8"/>
  <c r="J6" i="8"/>
  <c r="G8" i="8"/>
  <c r="H8" i="8"/>
  <c r="I8" i="8"/>
  <c r="J8" i="8"/>
  <c r="B6" i="7"/>
  <c r="B7" i="7"/>
  <c r="B12" i="7"/>
  <c r="B13" i="7"/>
  <c r="Q4" i="6"/>
  <c r="R4" i="6"/>
  <c r="Q5" i="6"/>
  <c r="R5" i="6"/>
  <c r="Q6" i="6"/>
  <c r="R6" i="6"/>
  <c r="Q7" i="6"/>
  <c r="R7" i="6"/>
  <c r="Q8" i="6"/>
  <c r="R8" i="6"/>
  <c r="Q9" i="6"/>
  <c r="R9" i="6"/>
  <c r="Q14" i="6"/>
  <c r="R14" i="6"/>
  <c r="Q15" i="6"/>
  <c r="R15" i="6"/>
  <c r="Q16" i="6"/>
  <c r="R16" i="6"/>
  <c r="Q17" i="6"/>
  <c r="R17" i="6"/>
  <c r="Q18" i="6"/>
  <c r="R18" i="6"/>
  <c r="Q19" i="6"/>
  <c r="R19" i="6"/>
  <c r="Q25" i="6"/>
  <c r="R25" i="6"/>
  <c r="Q26" i="6"/>
  <c r="R26" i="6"/>
  <c r="Q27" i="6"/>
  <c r="R27" i="6"/>
  <c r="Q28" i="6"/>
  <c r="R28" i="6"/>
  <c r="Q32" i="6"/>
  <c r="R32" i="6"/>
  <c r="Q33" i="6"/>
  <c r="R33" i="6"/>
  <c r="Q34" i="6"/>
  <c r="R34" i="6"/>
  <c r="Q35" i="6"/>
  <c r="R35" i="6"/>
  <c r="Q36" i="6"/>
  <c r="R36" i="6"/>
  <c r="Q37" i="6"/>
  <c r="R37" i="6"/>
  <c r="Q43" i="6"/>
  <c r="R43" i="6"/>
  <c r="Q44" i="6"/>
  <c r="R44" i="6"/>
  <c r="Q45" i="6"/>
  <c r="R45" i="6"/>
  <c r="Q46" i="6"/>
  <c r="R46" i="6"/>
  <c r="Q50" i="6"/>
  <c r="R50" i="6"/>
  <c r="Q51" i="6"/>
  <c r="R51" i="6"/>
  <c r="Q52" i="6"/>
  <c r="R52" i="6"/>
  <c r="Q53" i="6"/>
  <c r="R53" i="6"/>
  <c r="Q54" i="6"/>
  <c r="R54" i="6"/>
  <c r="Q55" i="6"/>
  <c r="R55" i="6"/>
  <c r="Q59" i="6"/>
  <c r="R59" i="6"/>
  <c r="Q60" i="6"/>
  <c r="R60" i="6"/>
  <c r="Q61" i="6"/>
  <c r="R61" i="6"/>
  <c r="Q62" i="6"/>
  <c r="R62" i="6"/>
  <c r="Q63" i="6"/>
  <c r="R63" i="6"/>
  <c r="Q64" i="6"/>
  <c r="R64" i="6"/>
</calcChain>
</file>

<file path=xl/sharedStrings.xml><?xml version="1.0" encoding="utf-8"?>
<sst xmlns="http://schemas.openxmlformats.org/spreadsheetml/2006/main" count="734" uniqueCount="304">
  <si>
    <t>(0.083)</t>
  </si>
  <si>
    <t>(0.040)</t>
  </si>
  <si>
    <t>(0.035)</t>
  </si>
  <si>
    <t>(0.033)</t>
  </si>
  <si>
    <t>0.018</t>
  </si>
  <si>
    <t>**</t>
  </si>
  <si>
    <t>(0.292)</t>
  </si>
  <si>
    <t>***</t>
  </si>
  <si>
    <t>(0.053)</t>
  </si>
  <si>
    <t>(0.084)</t>
  </si>
  <si>
    <t>(0.042)</t>
  </si>
  <si>
    <t>*</t>
  </si>
  <si>
    <t>(0.089)</t>
  </si>
  <si>
    <t>(0.052)</t>
  </si>
  <si>
    <t>(0.043)</t>
  </si>
  <si>
    <t>(0.088)</t>
  </si>
  <si>
    <t>(0.059)</t>
  </si>
  <si>
    <t>(0.100)</t>
  </si>
  <si>
    <t>(0.047)</t>
  </si>
  <si>
    <t>(0.054)</t>
  </si>
  <si>
    <t>(0.037)</t>
  </si>
  <si>
    <t>(0.045)</t>
  </si>
  <si>
    <t>(0.028)</t>
  </si>
  <si>
    <t>(0.065)</t>
  </si>
  <si>
    <t>(0.064)</t>
  </si>
  <si>
    <t>(0.110)</t>
  </si>
  <si>
    <t>(0.055)</t>
  </si>
  <si>
    <t>(0.023)</t>
  </si>
  <si>
    <t>(0.018)</t>
  </si>
  <si>
    <t>(0.022)</t>
  </si>
  <si>
    <t>(0.017)</t>
  </si>
  <si>
    <t>Combined</t>
  </si>
  <si>
    <t>(0.091)</t>
  </si>
  <si>
    <t>Finance</t>
  </si>
  <si>
    <t>(0.038)</t>
  </si>
  <si>
    <t>(0.050)</t>
  </si>
  <si>
    <t>(0.031)</t>
  </si>
  <si>
    <t>-0.064</t>
  </si>
  <si>
    <t>Utilities/Transportation</t>
  </si>
  <si>
    <t>(0.070)</t>
  </si>
  <si>
    <t>(0.039)</t>
  </si>
  <si>
    <t>(0.057)</t>
  </si>
  <si>
    <t>-0.091</t>
  </si>
  <si>
    <t>Services</t>
  </si>
  <si>
    <t>(0.048)</t>
  </si>
  <si>
    <t>(0.019)</t>
  </si>
  <si>
    <t>(0.041)</t>
  </si>
  <si>
    <t>(0.014)</t>
  </si>
  <si>
    <t>Wholesale</t>
  </si>
  <si>
    <t>(0.029)</t>
  </si>
  <si>
    <t>(0.025)</t>
  </si>
  <si>
    <t>(0.020)</t>
  </si>
  <si>
    <t>-0.041</t>
  </si>
  <si>
    <t>Retail</t>
  </si>
  <si>
    <t>(0.021)</t>
  </si>
  <si>
    <t>(0.026)</t>
  </si>
  <si>
    <t>(0.013)</t>
  </si>
  <si>
    <t>-0.034</t>
  </si>
  <si>
    <t xml:space="preserve">Manufacturing </t>
  </si>
  <si>
    <t>1997-2012</t>
  </si>
  <si>
    <t>1982-1997</t>
  </si>
  <si>
    <t>2007-2012</t>
  </si>
  <si>
    <t>2002-2007</t>
  </si>
  <si>
    <t>1997-2002</t>
  </si>
  <si>
    <t>1992-1997</t>
  </si>
  <si>
    <t>1987-1992</t>
  </si>
  <si>
    <t>1982-1987</t>
  </si>
  <si>
    <t>Utilities and Transportation</t>
  </si>
  <si>
    <t xml:space="preserve">Retail </t>
  </si>
  <si>
    <t>var2_01</t>
  </si>
  <si>
    <t>pt</t>
  </si>
  <si>
    <t>low</t>
  </si>
  <si>
    <t>high</t>
  </si>
  <si>
    <t>var1</t>
  </si>
  <si>
    <t>over value added</t>
  </si>
  <si>
    <t>Manufacturing</t>
  </si>
  <si>
    <t>over sales</t>
  </si>
  <si>
    <t>(0.157)</t>
  </si>
  <si>
    <t>(0.062)</t>
  </si>
  <si>
    <t>(0.115)</t>
  </si>
  <si>
    <t>-0.067</t>
  </si>
  <si>
    <t>-0.172***</t>
  </si>
  <si>
    <t>-0.119***</t>
  </si>
  <si>
    <t>-0.045</t>
  </si>
  <si>
    <t>d5_sales_CR_20</t>
  </si>
  <si>
    <t>-0.066</t>
  </si>
  <si>
    <t>-0.185***</t>
  </si>
  <si>
    <t>-0.097**</t>
  </si>
  <si>
    <t>-0.099**</t>
  </si>
  <si>
    <t>d5_sales_CR_4</t>
  </si>
  <si>
    <t>2012-2007</t>
  </si>
  <si>
    <t>2007-2002</t>
  </si>
  <si>
    <t>2002-1997</t>
  </si>
  <si>
    <t>1997-1992</t>
  </si>
  <si>
    <t>Utilities</t>
  </si>
  <si>
    <t>(0.155)</t>
  </si>
  <si>
    <t>(0.094)</t>
  </si>
  <si>
    <t>(0.058)</t>
  </si>
  <si>
    <t>(0.114)</t>
  </si>
  <si>
    <t>-0.395**</t>
  </si>
  <si>
    <t>-0.378***</t>
  </si>
  <si>
    <t>-0.251***</t>
  </si>
  <si>
    <t>-0.241***</t>
  </si>
  <si>
    <t>-0.107**</t>
  </si>
  <si>
    <t>0.104</t>
  </si>
  <si>
    <t>(0.067)</t>
  </si>
  <si>
    <t>-0.282***</t>
  </si>
  <si>
    <t>-0.274***</t>
  </si>
  <si>
    <t>-0.115</t>
  </si>
  <si>
    <t>-0.098*</t>
  </si>
  <si>
    <t>-0.098**</t>
  </si>
  <si>
    <t>0.120</t>
  </si>
  <si>
    <t>1992-1987</t>
  </si>
  <si>
    <t>1987-82</t>
  </si>
  <si>
    <t>WB/VA</t>
  </si>
  <si>
    <t>Mnfg</t>
  </si>
  <si>
    <t>-0.207***</t>
  </si>
  <si>
    <t>-0.133**</t>
  </si>
  <si>
    <t>-0.073***</t>
  </si>
  <si>
    <t>-0.092</t>
  </si>
  <si>
    <t>-0.043</t>
  </si>
  <si>
    <t>0.090*</t>
  </si>
  <si>
    <t>(0.030)</t>
  </si>
  <si>
    <t>(0.027)</t>
  </si>
  <si>
    <t>-0.120***</t>
  </si>
  <si>
    <t>-0.114***</t>
  </si>
  <si>
    <t>-0.026</t>
  </si>
  <si>
    <t>-0.092***</t>
  </si>
  <si>
    <t>-0.051*</t>
  </si>
  <si>
    <t>0.054</t>
  </si>
  <si>
    <t>WB/Sales</t>
  </si>
  <si>
    <t>(0.016)</t>
  </si>
  <si>
    <t>(0.024)</t>
  </si>
  <si>
    <t>-0.064***</t>
  </si>
  <si>
    <t>-0.071***</t>
  </si>
  <si>
    <t>-0.025</t>
  </si>
  <si>
    <t>-0.051***</t>
  </si>
  <si>
    <t>-0.040*</t>
  </si>
  <si>
    <t>-0.051**</t>
  </si>
  <si>
    <t>(0.011)</t>
  </si>
  <si>
    <t>(0.015)</t>
  </si>
  <si>
    <t>-0.036***</t>
  </si>
  <si>
    <t>-0.035**</t>
  </si>
  <si>
    <t>-0.048**</t>
  </si>
  <si>
    <t>-0.033</t>
  </si>
  <si>
    <t>-0.027</t>
  </si>
  <si>
    <t>Wholeslae</t>
  </si>
  <si>
    <t>(0.118)</t>
  </si>
  <si>
    <t>(0.137)</t>
  </si>
  <si>
    <t>(0.106)</t>
  </si>
  <si>
    <t>-0.515***</t>
  </si>
  <si>
    <t>-0.015</t>
  </si>
  <si>
    <t>0.248**</t>
  </si>
  <si>
    <t>(0.097)</t>
  </si>
  <si>
    <t>(0.086)</t>
  </si>
  <si>
    <t>(0.123)</t>
  </si>
  <si>
    <t>-0.458***</t>
  </si>
  <si>
    <t>-0.032</t>
  </si>
  <si>
    <t>0.227**</t>
  </si>
  <si>
    <t>0.088</t>
  </si>
  <si>
    <t>(0.073)</t>
  </si>
  <si>
    <t>-0.150***</t>
  </si>
  <si>
    <t>-0.058</t>
  </si>
  <si>
    <t>-0.114</t>
  </si>
  <si>
    <t>-0.084</t>
  </si>
  <si>
    <t>-0.259***</t>
  </si>
  <si>
    <t>(0.096)</t>
  </si>
  <si>
    <t>(0.072)</t>
  </si>
  <si>
    <t>(0.238)</t>
  </si>
  <si>
    <t>-0.157***</t>
  </si>
  <si>
    <t>-0.108</t>
  </si>
  <si>
    <t>-0.061</t>
  </si>
  <si>
    <t>-0.104</t>
  </si>
  <si>
    <t>-0.078</t>
  </si>
  <si>
    <t xml:space="preserve"> </t>
  </si>
  <si>
    <t>(0.068)</t>
  </si>
  <si>
    <t>-0.126**</t>
  </si>
  <si>
    <t>-0.191***</t>
  </si>
  <si>
    <t>-0.030</t>
  </si>
  <si>
    <t>-0.052</t>
  </si>
  <si>
    <t>-0.102***</t>
  </si>
  <si>
    <t>-0.111***</t>
  </si>
  <si>
    <t>-0.096*</t>
  </si>
  <si>
    <t>-0.021</t>
  </si>
  <si>
    <t>-0.039</t>
  </si>
  <si>
    <t>-0.069***</t>
  </si>
  <si>
    <t>-0.036</t>
  </si>
  <si>
    <t>Retail Trade</t>
  </si>
  <si>
    <t>The Relationship between Industry Labor share and Concentration in 5 year changes BY YEAR- CR using sales and labor share using wage</t>
  </si>
  <si>
    <t>Fig 7 (Table1.xls)</t>
  </si>
  <si>
    <t>Firm Entry</t>
  </si>
  <si>
    <t>Firm Exit</t>
  </si>
  <si>
    <t>Unweighted Survivor Change</t>
  </si>
  <si>
    <t>Survivor Reallocation</t>
  </si>
  <si>
    <t>Blank</t>
  </si>
  <si>
    <t>within</t>
  </si>
  <si>
    <t>between</t>
  </si>
  <si>
    <t>Manufacturing ('82-'12)</t>
  </si>
  <si>
    <t>Retail ('82-'12)</t>
  </si>
  <si>
    <t>Wholesale ('82-'12)</t>
  </si>
  <si>
    <t>Services ('82-'12)</t>
  </si>
  <si>
    <t xml:space="preserve">   Utils + Transport ('92-'12)</t>
  </si>
  <si>
    <t>Finance ('92-'12)</t>
  </si>
  <si>
    <t>Within Firm</t>
  </si>
  <si>
    <t>Between Firm</t>
  </si>
  <si>
    <t>(0.004)</t>
  </si>
  <si>
    <t>(0.010)</t>
  </si>
  <si>
    <t>-0.007</t>
  </si>
  <si>
    <t>-0.008</t>
  </si>
  <si>
    <t>-0.022</t>
  </si>
  <si>
    <t>-0.001</t>
  </si>
  <si>
    <t>(0.008)</t>
  </si>
  <si>
    <t>-0.003</t>
  </si>
  <si>
    <t>(0.005)</t>
  </si>
  <si>
    <t>-0.002</t>
  </si>
  <si>
    <t>0.044*</t>
  </si>
  <si>
    <t>(0.006)</t>
  </si>
  <si>
    <t>0.010</t>
  </si>
  <si>
    <t>(0.003)</t>
  </si>
  <si>
    <t>0.006</t>
  </si>
  <si>
    <t>(0.051)</t>
  </si>
  <si>
    <t>-0.020</t>
  </si>
  <si>
    <t>(0.007)</t>
  </si>
  <si>
    <t>-0.005</t>
  </si>
  <si>
    <t>negative error bars</t>
  </si>
  <si>
    <t>0.005</t>
  </si>
  <si>
    <t xml:space="preserve">Wholesale </t>
  </si>
  <si>
    <t>(0.113)</t>
  </si>
  <si>
    <t>positive error bars</t>
  </si>
  <si>
    <t>(0.012)</t>
  </si>
  <si>
    <t xml:space="preserve">   Utils + Transport </t>
  </si>
  <si>
    <t>coefficients</t>
  </si>
  <si>
    <t>(0.172)</t>
  </si>
  <si>
    <t>-0.771***</t>
  </si>
  <si>
    <t>-0.904***</t>
  </si>
  <si>
    <t>Manufacturing (Wage to Sales)</t>
  </si>
  <si>
    <t>-2.365***</t>
  </si>
  <si>
    <t>(0.381)</t>
  </si>
  <si>
    <t>-1.667***</t>
  </si>
  <si>
    <t>(0.230)</t>
  </si>
  <si>
    <t>-0.345</t>
  </si>
  <si>
    <t>Utils + Trans</t>
  </si>
  <si>
    <t>-0.717***</t>
  </si>
  <si>
    <t>-2.117***</t>
  </si>
  <si>
    <t>Manufacturing (Comp Share)</t>
  </si>
  <si>
    <t>(0.076)</t>
  </si>
  <si>
    <t>-1.822***</t>
  </si>
  <si>
    <t>Manufacturing (Labor Share)</t>
  </si>
  <si>
    <t>Coef. On Share</t>
  </si>
  <si>
    <t>-0.074***</t>
  </si>
  <si>
    <t>-0.252***</t>
  </si>
  <si>
    <t>-0.114*</t>
  </si>
  <si>
    <t>-0.018</t>
  </si>
  <si>
    <t>-0.146***</t>
  </si>
  <si>
    <t>-0.124***</t>
  </si>
  <si>
    <t>-0.060***</t>
  </si>
  <si>
    <t>CR1</t>
  </si>
  <si>
    <t>comp/va</t>
  </si>
  <si>
    <t>payroll/va</t>
  </si>
  <si>
    <t>payroll/sales</t>
  </si>
  <si>
    <t xml:space="preserve">Panel A: 5-year Changes </t>
  </si>
  <si>
    <t>Notes: DA 4/8/2019</t>
  </si>
  <si>
    <t>This Excel sheet contains a number of figures used in the LSSS paper</t>
  </si>
  <si>
    <t>Current figure number</t>
  </si>
  <si>
    <t>Fig 5</t>
  </si>
  <si>
    <t>The Relationship Between Firm Size and Labor Share</t>
  </si>
  <si>
    <t>Fig 6</t>
  </si>
  <si>
    <t>The Relationship Between the Change in Labor Share and the Change in Concentration Across Six Sectors</t>
  </si>
  <si>
    <t xml:space="preserve">Fig 7 </t>
  </si>
  <si>
    <t>Melitz-Polanec Decomposition of the Change in Labor Share in Manufacturing</t>
  </si>
  <si>
    <t>Fig 8</t>
  </si>
  <si>
    <t>Melitz-Polanec Decomposition of the Change in Labor Share in all Six Sectors</t>
  </si>
  <si>
    <t>Fig 9</t>
  </si>
  <si>
    <t>Regressions of the Components of the Change in Labor Share on the Change in Concen- tration</t>
  </si>
  <si>
    <t>Fig A.5</t>
  </si>
  <si>
    <t>Correlation Between the Change in Labor Share and the Change in Concentration: Period Specific Estimates</t>
  </si>
  <si>
    <t>Payroll/Sales (Old Table 5)</t>
  </si>
  <si>
    <t xml:space="preserve">Melitz-Polanec Dynamic Decomposition </t>
  </si>
  <si>
    <t>Wage Share</t>
  </si>
  <si>
    <t>Years</t>
  </si>
  <si>
    <t>Incumbents</t>
  </si>
  <si>
    <t>Exit</t>
  </si>
  <si>
    <t>Entry</t>
  </si>
  <si>
    <t>Total</t>
  </si>
  <si>
    <t>Within</t>
  </si>
  <si>
    <t>Between</t>
  </si>
  <si>
    <t>Overall</t>
  </si>
  <si>
    <t>total</t>
  </si>
  <si>
    <t>Utili+Trans</t>
  </si>
  <si>
    <t>Simple imputation</t>
  </si>
  <si>
    <t>NUN</t>
  </si>
  <si>
    <t>sum</t>
  </si>
  <si>
    <t>%reallocation</t>
  </si>
  <si>
    <t>Census</t>
  </si>
  <si>
    <t>correction</t>
  </si>
  <si>
    <t>NIPA</t>
  </si>
  <si>
    <t>Preferred Method</t>
  </si>
  <si>
    <t>Utilities+Transport</t>
  </si>
  <si>
    <t>Notes: Our preferred method is to calculation a correction (difference between Census and NIPA at Sector level) and allocate this discrepency according to the ratio of a componnet to the sum of the absolute value of all components)</t>
  </si>
  <si>
    <t>The simple imputation does it proportionately but gets very big numbers when overall change is close to zero</t>
  </si>
  <si>
    <t>Survivor Unweighted Mean Change</t>
  </si>
  <si>
    <t>Net E_X</t>
  </si>
  <si>
    <t>Fig A.9</t>
  </si>
  <si>
    <t>Decomposition of fall of NIPA Labor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</si>
</sst>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b/>
      <sz val="12"/>
      <color theme="1"/>
      <name val="DengXian"/>
      <family val="4"/>
      <charset val="134"/>
      <scheme val="minor"/>
    </font>
    <font>
      <sz val="11"/>
      <color theme="1"/>
      <name val="DengXian"/>
      <family val="2"/>
      <scheme val="minor"/>
    </font>
    <font>
      <b/>
      <u/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i/>
      <sz val="11"/>
      <color theme="1"/>
      <name val="DengXian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5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Alignment="1">
      <alignment horizontal="center"/>
    </xf>
    <xf numFmtId="0" fontId="3" fillId="0" borderId="0" xfId="1" applyFont="1"/>
    <xf numFmtId="0" fontId="2" fillId="0" borderId="0" xfId="1" applyFont="1"/>
    <xf numFmtId="0" fontId="2" fillId="0" borderId="1" xfId="1" applyFont="1" applyBorder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5" fillId="0" borderId="0" xfId="1" applyFont="1"/>
    <xf numFmtId="0" fontId="4" fillId="0" borderId="0" xfId="1" applyFont="1"/>
    <xf numFmtId="0" fontId="2" fillId="0" borderId="0" xfId="1" applyNumberFormat="1"/>
    <xf numFmtId="10" fontId="2" fillId="0" borderId="0" xfId="1" applyNumberFormat="1"/>
    <xf numFmtId="0" fontId="5" fillId="0" borderId="0" xfId="1" applyFont="1" applyAlignment="1">
      <alignment horizontal="center"/>
    </xf>
    <xf numFmtId="164" fontId="2" fillId="0" borderId="0" xfId="1" applyNumberFormat="1"/>
    <xf numFmtId="0" fontId="2" fillId="0" borderId="0" xfId="1" applyFont="1" applyAlignment="1">
      <alignment horizontal="left"/>
    </xf>
    <xf numFmtId="0" fontId="8" fillId="0" borderId="0" xfId="0" applyFont="1"/>
    <xf numFmtId="0" fontId="4" fillId="0" borderId="0" xfId="14" applyFont="1"/>
    <xf numFmtId="0" fontId="9" fillId="0" borderId="0" xfId="14"/>
    <xf numFmtId="0" fontId="10" fillId="0" borderId="0" xfId="14" applyFont="1"/>
    <xf numFmtId="0" fontId="11" fillId="0" borderId="0" xfId="14" applyFont="1"/>
    <xf numFmtId="0" fontId="12" fillId="0" borderId="0" xfId="14" applyFont="1"/>
    <xf numFmtId="0" fontId="5" fillId="0" borderId="0" xfId="1" applyFont="1" applyAlignment="1">
      <alignment horizontal="center"/>
    </xf>
  </cellXfs>
  <cellStyles count="15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Normal" xfId="0" builtinId="0"/>
    <cellStyle name="Normal 2" xfId="14" xr:uid="{CA034A84-3313-1E41-81A3-F0964B21200B}"/>
    <cellStyle name="常规 2" xfId="1" xr:uid="{00000000-0005-0000-0000-000001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13" Type="http://schemas.openxmlformats.org/officeDocument/2006/relationships/worksheet" Target="worksheets/sheet8.xml"/><Relationship Id="rId18" Type="http://schemas.openxmlformats.org/officeDocument/2006/relationships/externalLink" Target="externalLinks/externalLink1.xml"/><Relationship Id="rId3" Type="http://schemas.openxmlformats.org/officeDocument/2006/relationships/chartsheet" Target="chartsheets/sheet2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3.xml"/><Relationship Id="rId12" Type="http://schemas.openxmlformats.org/officeDocument/2006/relationships/worksheet" Target="worksheets/sheet7.xml"/><Relationship Id="rId17" Type="http://schemas.openxmlformats.org/officeDocument/2006/relationships/worksheet" Target="worksheets/sheet12.xml"/><Relationship Id="rId2" Type="http://schemas.openxmlformats.org/officeDocument/2006/relationships/chartsheet" Target="chartsheets/sheet1.xml"/><Relationship Id="rId16" Type="http://schemas.openxmlformats.org/officeDocument/2006/relationships/worksheet" Target="worksheets/sheet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4.xml"/><Relationship Id="rId15" Type="http://schemas.openxmlformats.org/officeDocument/2006/relationships/worksheet" Target="worksheets/sheet10.xml"/><Relationship Id="rId10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4.xml"/><Relationship Id="rId14" Type="http://schemas.openxmlformats.org/officeDocument/2006/relationships/worksheet" Target="worksheets/sheet9.xml"/><Relationship Id="rId22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Fig5_source!$E$5:$E$10</c:f>
              <c:strCache>
                <c:ptCount val="6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</c:strCache>
            </c:strRef>
          </c:cat>
          <c:val>
            <c:numRef>
              <c:f>Fig5_source!$F$5:$F$10</c:f>
              <c:numCache>
                <c:formatCode>General</c:formatCode>
                <c:ptCount val="6"/>
                <c:pt idx="0">
                  <c:v>-0.81972</c:v>
                </c:pt>
                <c:pt idx="1">
                  <c:v>-0.50139999999999996</c:v>
                </c:pt>
                <c:pt idx="2">
                  <c:v>-1.7926800000000003</c:v>
                </c:pt>
                <c:pt idx="3">
                  <c:v>0.10580000000000006</c:v>
                </c:pt>
                <c:pt idx="4">
                  <c:v>-0.43388000000000004</c:v>
                </c:pt>
                <c:pt idx="5">
                  <c:v>-0.92024000000000006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60-F445-AA65-9EC3FAE2EBA0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Fig5_source!$E$5:$E$10</c:f>
              <c:strCache>
                <c:ptCount val="6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</c:strCache>
            </c:strRef>
          </c:cat>
          <c:val>
            <c:numRef>
              <c:f>Fig5_source!$G$5:$G$10</c:f>
              <c:numCache>
                <c:formatCode>General</c:formatCode>
                <c:ptCount val="6"/>
                <c:pt idx="0">
                  <c:v>-0.98828000000000005</c:v>
                </c:pt>
                <c:pt idx="1">
                  <c:v>-0.93259999999999998</c:v>
                </c:pt>
                <c:pt idx="2">
                  <c:v>-2.9373200000000002</c:v>
                </c:pt>
                <c:pt idx="3">
                  <c:v>-0.79580000000000006</c:v>
                </c:pt>
                <c:pt idx="4">
                  <c:v>-1.10812</c:v>
                </c:pt>
                <c:pt idx="5">
                  <c:v>-2.4137599999999999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60-F445-AA65-9EC3FAE2EBA0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Fig5_source!$E$5:$E$10</c:f>
              <c:strCache>
                <c:ptCount val="6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</c:strCache>
            </c:strRef>
          </c:cat>
          <c:val>
            <c:numRef>
              <c:f>Fig5_source!$H$5:$H$10</c:f>
              <c:numCache>
                <c:formatCode>General</c:formatCode>
                <c:ptCount val="6"/>
                <c:pt idx="0">
                  <c:v>-0.90400000000000003</c:v>
                </c:pt>
                <c:pt idx="1">
                  <c:v>-0.71699999999999997</c:v>
                </c:pt>
                <c:pt idx="2">
                  <c:v>-2.3650000000000002</c:v>
                </c:pt>
                <c:pt idx="3">
                  <c:v>-0.34499999999999997</c:v>
                </c:pt>
                <c:pt idx="4">
                  <c:v>-0.77100000000000002</c:v>
                </c:pt>
                <c:pt idx="5">
                  <c:v>-1.667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60-F445-AA65-9EC3FAE2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8100">
              <a:solidFill>
                <a:schemeClr val="accent5"/>
              </a:solidFill>
              <a:prstDash val="solid"/>
            </a:ln>
          </c:spPr>
        </c:hiLowLines>
        <c:axId val="-2084963056"/>
        <c:axId val="-2077353152"/>
      </c:stockChart>
      <c:catAx>
        <c:axId val="-2084963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  <a:headEnd type="none"/>
            <a:tailEnd type="none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7353152"/>
        <c:crosses val="autoZero"/>
        <c:auto val="1"/>
        <c:lblAlgn val="ctr"/>
        <c:lblOffset val="100"/>
        <c:noMultiLvlLbl val="0"/>
      </c:catAx>
      <c:valAx>
        <c:axId val="-2077353152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  <a:headEnd type="none"/>
            <a:tailEnd type="none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84963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Fig6_source!$G$6:$G$12</c:f>
              <c:strCache>
                <c:ptCount val="7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  <c:pt idx="6">
                  <c:v>Combined</c:v>
                </c:pt>
              </c:strCache>
            </c:strRef>
          </c:cat>
          <c:val>
            <c:numRef>
              <c:f>Fig6_source!$H$6:$H$12</c:f>
              <c:numCache>
                <c:formatCode>General</c:formatCode>
                <c:ptCount val="7"/>
                <c:pt idx="0">
                  <c:v>-2.7999999999999997E-2</c:v>
                </c:pt>
                <c:pt idx="1">
                  <c:v>-1.1480000000000004E-2</c:v>
                </c:pt>
                <c:pt idx="2">
                  <c:v>-6.6799999999999984E-3</c:v>
                </c:pt>
                <c:pt idx="3">
                  <c:v>-5.1560000000000009E-2</c:v>
                </c:pt>
                <c:pt idx="4">
                  <c:v>-1.2999999999999998E-2</c:v>
                </c:pt>
                <c:pt idx="5">
                  <c:v>-7.3640000000000011E-2</c:v>
                </c:pt>
                <c:pt idx="6">
                  <c:v>-4.4879999999999996E-2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F6-AA4B-B4F7-DE07041D9064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Fig6_source!$G$6:$G$12</c:f>
              <c:strCache>
                <c:ptCount val="7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  <c:pt idx="6">
                  <c:v>Combined</c:v>
                </c:pt>
              </c:strCache>
            </c:strRef>
          </c:cat>
          <c:val>
            <c:numRef>
              <c:f>Fig6_source!$I$6:$I$12</c:f>
              <c:numCache>
                <c:formatCode>General</c:formatCode>
                <c:ptCount val="7"/>
                <c:pt idx="0">
                  <c:v>-0.126</c:v>
                </c:pt>
                <c:pt idx="1">
                  <c:v>-0.15651999999999999</c:v>
                </c:pt>
                <c:pt idx="2">
                  <c:v>-7.3319999999999996E-2</c:v>
                </c:pt>
                <c:pt idx="3">
                  <c:v>-0.20444000000000001</c:v>
                </c:pt>
                <c:pt idx="4">
                  <c:v>-0.20900000000000002</c:v>
                </c:pt>
                <c:pt idx="5">
                  <c:v>-0.43035999999999996</c:v>
                </c:pt>
                <c:pt idx="6">
                  <c:v>-0.13111999999999999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F6-AA4B-B4F7-DE07041D9064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Fig6_source!$G$6:$G$12</c:f>
              <c:strCache>
                <c:ptCount val="7"/>
                <c:pt idx="0">
                  <c:v>Manufacturing</c:v>
                </c:pt>
                <c:pt idx="1">
                  <c:v>Retail</c:v>
                </c:pt>
                <c:pt idx="2">
                  <c:v>Wholesale</c:v>
                </c:pt>
                <c:pt idx="3">
                  <c:v>Services</c:v>
                </c:pt>
                <c:pt idx="4">
                  <c:v>Utils + Trans</c:v>
                </c:pt>
                <c:pt idx="5">
                  <c:v>Finance</c:v>
                </c:pt>
                <c:pt idx="6">
                  <c:v>Combined</c:v>
                </c:pt>
              </c:strCache>
            </c:strRef>
          </c:cat>
          <c:val>
            <c:numRef>
              <c:f>Fig6_source!$J$6:$J$12</c:f>
              <c:numCache>
                <c:formatCode>General</c:formatCode>
                <c:ptCount val="7"/>
                <c:pt idx="0">
                  <c:v>-7.6999999999999999E-2</c:v>
                </c:pt>
                <c:pt idx="1">
                  <c:v>-8.4000000000000005E-2</c:v>
                </c:pt>
                <c:pt idx="2">
                  <c:v>-0.04</c:v>
                </c:pt>
                <c:pt idx="3">
                  <c:v>-0.128</c:v>
                </c:pt>
                <c:pt idx="4">
                  <c:v>-0.111</c:v>
                </c:pt>
                <c:pt idx="5">
                  <c:v>-0.252</c:v>
                </c:pt>
                <c:pt idx="6">
                  <c:v>-8.7999999999999995E-2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F6-AA4B-B4F7-DE07041D90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38100">
              <a:solidFill>
                <a:schemeClr val="accent5"/>
              </a:solidFill>
              <a:prstDash val="solid"/>
            </a:ln>
          </c:spPr>
        </c:hiLowLines>
        <c:axId val="-2065955984"/>
        <c:axId val="-2075375840"/>
      </c:stockChart>
      <c:catAx>
        <c:axId val="-206595598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5375840"/>
        <c:crosses val="autoZero"/>
        <c:auto val="1"/>
        <c:lblAlgn val="ctr"/>
        <c:lblOffset val="100"/>
        <c:noMultiLvlLbl val="0"/>
      </c:catAx>
      <c:valAx>
        <c:axId val="-2075375840"/>
        <c:scaling>
          <c:orientation val="minMax"/>
          <c:max val="0"/>
          <c:min val="-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#,##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5955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725250630886498E-2"/>
          <c:y val="8.7860824742268001E-2"/>
          <c:w val="0.91901030103286097"/>
          <c:h val="0.8194857537137749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Fig7_source!$B$3</c:f>
              <c:strCache>
                <c:ptCount val="1"/>
                <c:pt idx="0">
                  <c:v>Blank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val>
            <c:numRef>
              <c:f>Fig7_source!$B$4:$B$15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-2.5159999999999998E-2</c:v>
                </c:pt>
                <c:pt idx="3">
                  <c:v>-0.10761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-4.16564E-3</c:v>
                </c:pt>
                <c:pt idx="9">
                  <c:v>-5.320064E-2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FE-1D45-B9A5-157CAE55127A}"/>
            </c:ext>
          </c:extLst>
        </c:ser>
        <c:ser>
          <c:idx val="1"/>
          <c:order val="1"/>
          <c:tx>
            <c:strRef>
              <c:f>Fig7_source!$C$3</c:f>
              <c:strCache>
                <c:ptCount val="1"/>
                <c:pt idx="0">
                  <c:v>Unweighted Survivor Change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narVert">
                <a:fgClr>
                  <a:schemeClr val="accent2"/>
                </a:fgClr>
                <a:bgClr>
                  <a:schemeClr val="bg1"/>
                </a:bgClr>
              </a:patt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5FFE-1D45-B9A5-157CAE55127A}"/>
              </c:ext>
            </c:extLst>
          </c:dPt>
          <c:dLbls>
            <c:dLbl>
              <c:idx val="0"/>
              <c:layout>
                <c:manualLayout>
                  <c:x val="0"/>
                  <c:y val="-7.437853601633119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FFE-1D45-B9A5-157CAE55127A}"/>
                </c:ext>
              </c:extLst>
            </c:dLbl>
            <c:dLbl>
              <c:idx val="1"/>
              <c:layout>
                <c:manualLayout>
                  <c:x val="-3.2107042990453198E-17"/>
                  <c:y val="-7.6728427632113003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FFE-1D45-B9A5-157CAE55127A}"/>
                </c:ext>
              </c:extLst>
            </c:dLbl>
            <c:dLbl>
              <c:idx val="7"/>
              <c:layout>
                <c:manualLayout>
                  <c:x val="1.75131348511383E-3"/>
                  <c:y val="-3.787450725962619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FFE-1D45-B9A5-157CAE55127A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Fig7_source!$C$4:$C$15</c:f>
              <c:numCache>
                <c:formatCode>0.00%</c:formatCode>
                <c:ptCount val="12"/>
                <c:pt idx="1">
                  <c:v>-2.5159999999999998E-2</c:v>
                </c:pt>
                <c:pt idx="7">
                  <c:v>-4.16564E-3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FE-1D45-B9A5-157CAE55127A}"/>
            </c:ext>
          </c:extLst>
        </c:ser>
        <c:ser>
          <c:idx val="2"/>
          <c:order val="2"/>
          <c:tx>
            <c:strRef>
              <c:f>Fig7_source!$D$3</c:f>
              <c:strCache>
                <c:ptCount val="1"/>
                <c:pt idx="0">
                  <c:v>Survivor Reallocation</c:v>
                </c:pt>
              </c:strCache>
            </c:strRef>
          </c:tx>
          <c:spPr>
            <a:pattFill prst="dkUpDiag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1"/>
              <c:layout>
                <c:manualLayout>
                  <c:x val="-2.3309754033755601E-17"/>
                  <c:y val="-0.19259259259259301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FFE-1D45-B9A5-157CAE55127A}"/>
                </c:ext>
              </c:extLst>
            </c:dLbl>
            <c:dLbl>
              <c:idx val="2"/>
              <c:layout>
                <c:manualLayout>
                  <c:x val="-2.9689265664046598E-17"/>
                  <c:y val="-0.20554272517321001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FFE-1D45-B9A5-157CAE55127A}"/>
                </c:ext>
              </c:extLst>
            </c:dLbl>
            <c:dLbl>
              <c:idx val="8"/>
              <c:layout>
                <c:manualLayout>
                  <c:x val="0"/>
                  <c:y val="-0.125925925925926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FFE-1D45-B9A5-157CAE55127A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Fig7_source!$D$4:$D$15</c:f>
              <c:numCache>
                <c:formatCode>0.00%</c:formatCode>
                <c:ptCount val="12"/>
                <c:pt idx="2">
                  <c:v>-8.2449999999999996E-2</c:v>
                </c:pt>
                <c:pt idx="8">
                  <c:v>-4.9035000000000002E-2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FFE-1D45-B9A5-157CAE55127A}"/>
            </c:ext>
          </c:extLst>
        </c:ser>
        <c:ser>
          <c:idx val="3"/>
          <c:order val="3"/>
          <c:tx>
            <c:strRef>
              <c:f>Fig7_source!$E$3</c:f>
              <c:strCache>
                <c:ptCount val="1"/>
                <c:pt idx="0">
                  <c:v>Firm Exit</c:v>
                </c:pt>
              </c:strCache>
            </c:strRef>
          </c:tx>
          <c:spPr>
            <a:pattFill prst="smCheck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2"/>
              <c:layout>
                <c:manualLayout>
                  <c:x val="0"/>
                  <c:y val="-7.037037037037019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FFE-1D45-B9A5-157CAE55127A}"/>
                </c:ext>
              </c:extLst>
            </c:dLbl>
            <c:dLbl>
              <c:idx val="3"/>
              <c:layout>
                <c:manualLayout>
                  <c:x val="-1.61943319838057E-3"/>
                  <c:y val="-7.1593533487297897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FFE-1D45-B9A5-157CAE55127A}"/>
                </c:ext>
              </c:extLst>
            </c:dLbl>
            <c:dLbl>
              <c:idx val="9"/>
              <c:layout>
                <c:manualLayout>
                  <c:x val="-9.3239016135024699E-17"/>
                  <c:y val="-8.1481481481481294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FFE-1D45-B9A5-157CAE55127A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Fig7_source!$E$4:$E$15</c:f>
              <c:numCache>
                <c:formatCode>0.00%</c:formatCode>
                <c:ptCount val="12"/>
                <c:pt idx="3">
                  <c:v>-2.3845999999999999E-2</c:v>
                </c:pt>
                <c:pt idx="9">
                  <c:v>-2.7591999999999998E-2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FFE-1D45-B9A5-157CAE55127A}"/>
            </c:ext>
          </c:extLst>
        </c:ser>
        <c:ser>
          <c:idx val="4"/>
          <c:order val="4"/>
          <c:tx>
            <c:strRef>
              <c:f>Fig7_source!$F$3</c:f>
              <c:strCache>
                <c:ptCount val="1"/>
                <c:pt idx="0">
                  <c:v>Firm Entry</c:v>
                </c:pt>
              </c:strCache>
            </c:strRef>
          </c:tx>
          <c:spPr>
            <a:pattFill prst="dkDnDiag">
              <a:fgClr>
                <a:schemeClr val="accent5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0"/>
                  <c:y val="-8.148148148148150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FFE-1D45-B9A5-157CAE55127A}"/>
                </c:ext>
              </c:extLst>
            </c:dLbl>
            <c:dLbl>
              <c:idx val="4"/>
              <c:layout>
                <c:manualLayout>
                  <c:x val="-5.9378531328095303E-17"/>
                  <c:y val="-8.0831408775981495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FFE-1D45-B9A5-157CAE55127A}"/>
                </c:ext>
              </c:extLst>
            </c:dLbl>
            <c:dLbl>
              <c:idx val="10"/>
              <c:layout>
                <c:manualLayout>
                  <c:x val="-1.8647803227004501E-16"/>
                  <c:y val="-7.4074074074074098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FFE-1D45-B9A5-157CAE55127A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Fig7_source!$F$4:$F$15</c:f>
              <c:numCache>
                <c:formatCode>0.00%</c:formatCode>
                <c:ptCount val="12"/>
                <c:pt idx="4">
                  <c:v>2.7255999999999999E-2</c:v>
                </c:pt>
                <c:pt idx="10">
                  <c:v>2.4267E-2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5FFE-1D45-B9A5-157CAE551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146359056"/>
        <c:axId val="2146956160"/>
      </c:barChart>
      <c:catAx>
        <c:axId val="21463590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146956160"/>
        <c:crosses val="autoZero"/>
        <c:auto val="1"/>
        <c:lblAlgn val="ctr"/>
        <c:lblOffset val="100"/>
        <c:noMultiLvlLbl val="0"/>
      </c:catAx>
      <c:valAx>
        <c:axId val="21469561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C0C0C0"/>
              </a:solidFill>
              <a:prstDash val="solid"/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 w="3175" cap="flat" cmpd="sng" algn="ctr">
            <a:solidFill>
              <a:srgbClr val="333333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4635905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6.0538843040361882E-2"/>
          <c:y val="0.92704113913470165"/>
          <c:w val="0.91844498516776052"/>
          <c:h val="6.082699222955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190959663844"/>
          <c:y val="2.5844897816221239E-2"/>
          <c:w val="0.84509557205428998"/>
          <c:h val="0.808520980053605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Fig8_source!$G$2</c:f>
              <c:strCache>
                <c:ptCount val="1"/>
                <c:pt idx="0">
                  <c:v>Unweighted Survivor Change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1.19338918770602E-3"/>
                  <c:y val="-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5-504F-9379-9E8C6D1958C4}"/>
                </c:ext>
              </c:extLst>
            </c:dLbl>
            <c:dLbl>
              <c:idx val="1"/>
              <c:layout>
                <c:manualLayout>
                  <c:x val="-8.7514196126981098E-17"/>
                  <c:y val="-4.49349440436110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5-504F-9379-9E8C6D1958C4}"/>
                </c:ext>
              </c:extLst>
            </c:dLbl>
            <c:dLbl>
              <c:idx val="2"/>
              <c:layout>
                <c:manualLayout>
                  <c:x val="3.58016756311807E-3"/>
                  <c:y val="-4.08499491305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5-504F-9379-9E8C6D1958C4}"/>
                </c:ext>
              </c:extLst>
            </c:dLbl>
            <c:dLbl>
              <c:idx val="3"/>
              <c:layout>
                <c:manualLayout>
                  <c:x val="2.38677837541205E-3"/>
                  <c:y val="-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5-504F-9379-9E8C6D1958C4}"/>
                </c:ext>
              </c:extLst>
            </c:dLbl>
            <c:dLbl>
              <c:idx val="4"/>
              <c:layout>
                <c:manualLayout>
                  <c:x val="0"/>
                  <c:y val="-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5-504F-9379-9E8C6D1958C4}"/>
                </c:ext>
              </c:extLst>
            </c:dLbl>
            <c:dLbl>
              <c:idx val="5"/>
              <c:layout>
                <c:manualLayout>
                  <c:x val="0"/>
                  <c:y val="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5-504F-9379-9E8C6D1958C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Fig8_source!$F$3:$F$8</c:f>
              <c:strCache>
                <c:ptCount val="6"/>
                <c:pt idx="0">
                  <c:v>Finance ('92-'12)</c:v>
                </c:pt>
                <c:pt idx="1">
                  <c:v>   Utils + Transport ('92-'12)</c:v>
                </c:pt>
                <c:pt idx="2">
                  <c:v>Services ('82-'12)</c:v>
                </c:pt>
                <c:pt idx="3">
                  <c:v>Wholesale ('82-'12)</c:v>
                </c:pt>
                <c:pt idx="4">
                  <c:v>Retail ('82-'12)</c:v>
                </c:pt>
                <c:pt idx="5">
                  <c:v>Manufacturing ('82-'12)</c:v>
                </c:pt>
              </c:strCache>
            </c:strRef>
          </c:cat>
          <c:val>
            <c:numRef>
              <c:f>Fig8_source!$G$3:$G$8</c:f>
              <c:numCache>
                <c:formatCode>0.00%</c:formatCode>
                <c:ptCount val="6"/>
                <c:pt idx="0">
                  <c:v>4.9154000000000003E-2</c:v>
                </c:pt>
                <c:pt idx="1">
                  <c:v>3.7159999999999997E-3</c:v>
                </c:pt>
                <c:pt idx="2">
                  <c:v>1.7270000000000001E-2</c:v>
                </c:pt>
                <c:pt idx="3">
                  <c:v>4.6587000000000003E-2</c:v>
                </c:pt>
                <c:pt idx="4">
                  <c:v>4.3900000000000002E-2</c:v>
                </c:pt>
                <c:pt idx="5">
                  <c:v>-1.7102000000000003E-2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05-504F-9379-9E8C6D1958C4}"/>
            </c:ext>
          </c:extLst>
        </c:ser>
        <c:ser>
          <c:idx val="1"/>
          <c:order val="1"/>
          <c:tx>
            <c:strRef>
              <c:f>Fig8_source!$H$2</c:f>
              <c:strCache>
                <c:ptCount val="1"/>
                <c:pt idx="0">
                  <c:v>Survivor Reallocation</c:v>
                </c:pt>
              </c:strCache>
            </c:strRef>
          </c:tx>
          <c:spPr>
            <a:pattFill prst="dkUpDiag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3867783754119602E-3"/>
                  <c:y val="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5-504F-9379-9E8C6D1958C4}"/>
                </c:ext>
              </c:extLst>
            </c:dLbl>
            <c:dLbl>
              <c:idx val="1"/>
              <c:layout>
                <c:manualLayout>
                  <c:x val="4.7735567508240999E-3"/>
                  <c:y val="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5-504F-9379-9E8C6D1958C4}"/>
                </c:ext>
              </c:extLst>
            </c:dLbl>
            <c:dLbl>
              <c:idx val="2"/>
              <c:layout>
                <c:manualLayout>
                  <c:x val="4.7735567508240999E-3"/>
                  <c:y val="4.08499491305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5-504F-9379-9E8C6D1958C4}"/>
                </c:ext>
              </c:extLst>
            </c:dLbl>
            <c:dLbl>
              <c:idx val="3"/>
              <c:layout>
                <c:manualLayout>
                  <c:x val="0"/>
                  <c:y val="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105-504F-9379-9E8C6D1958C4}"/>
                </c:ext>
              </c:extLst>
            </c:dLbl>
            <c:dLbl>
              <c:idx val="4"/>
              <c:layout>
                <c:manualLayout>
                  <c:x val="0"/>
                  <c:y val="4.08499491305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105-504F-9379-9E8C6D1958C4}"/>
                </c:ext>
              </c:extLst>
            </c:dLbl>
            <c:dLbl>
              <c:idx val="5"/>
              <c:layout>
                <c:manualLayout>
                  <c:x val="0"/>
                  <c:y val="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105-504F-9379-9E8C6D1958C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Fig8_source!$F$3:$F$8</c:f>
              <c:strCache>
                <c:ptCount val="6"/>
                <c:pt idx="0">
                  <c:v>Finance ('92-'12)</c:v>
                </c:pt>
                <c:pt idx="1">
                  <c:v>   Utils + Transport ('92-'12)</c:v>
                </c:pt>
                <c:pt idx="2">
                  <c:v>Services ('82-'12)</c:v>
                </c:pt>
                <c:pt idx="3">
                  <c:v>Wholesale ('82-'12)</c:v>
                </c:pt>
                <c:pt idx="4">
                  <c:v>Retail ('82-'12)</c:v>
                </c:pt>
                <c:pt idx="5">
                  <c:v>Manufacturing ('82-'12)</c:v>
                </c:pt>
              </c:strCache>
            </c:strRef>
          </c:cat>
          <c:val>
            <c:numRef>
              <c:f>Fig8_source!$H$3:$H$8</c:f>
              <c:numCache>
                <c:formatCode>0.00%</c:formatCode>
                <c:ptCount val="6"/>
                <c:pt idx="0">
                  <c:v>-7.5177999999999998E-3</c:v>
                </c:pt>
                <c:pt idx="1">
                  <c:v>-3.2479999999999995E-2</c:v>
                </c:pt>
                <c:pt idx="2">
                  <c:v>-7.6102999999999987E-3</c:v>
                </c:pt>
                <c:pt idx="3">
                  <c:v>-4.5914099999999999E-2</c:v>
                </c:pt>
                <c:pt idx="4">
                  <c:v>-5.4399999999999997E-2</c:v>
                </c:pt>
                <c:pt idx="5">
                  <c:v>-4.5428999999999997E-2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105-504F-9379-9E8C6D1958C4}"/>
            </c:ext>
          </c:extLst>
        </c:ser>
        <c:ser>
          <c:idx val="2"/>
          <c:order val="2"/>
          <c:tx>
            <c:strRef>
              <c:f>Fig8_source!$I$2</c:f>
              <c:strCache>
                <c:ptCount val="1"/>
                <c:pt idx="0">
                  <c:v>Firm Exit</c:v>
                </c:pt>
              </c:strCache>
            </c:strRef>
          </c:tx>
          <c:spPr>
            <a:pattFill prst="smCheck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3.58016756311807E-3"/>
                  <c:y val="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105-504F-9379-9E8C6D1958C4}"/>
                </c:ext>
              </c:extLst>
            </c:dLbl>
            <c:dLbl>
              <c:idx val="1"/>
              <c:layout>
                <c:manualLayout>
                  <c:x val="1.19338918770602E-3"/>
                  <c:y val="4.0849949130555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105-504F-9379-9E8C6D1958C4}"/>
                </c:ext>
              </c:extLst>
            </c:dLbl>
            <c:dLbl>
              <c:idx val="2"/>
              <c:layout>
                <c:manualLayout>
                  <c:x val="-8.7514196126981098E-17"/>
                  <c:y val="-4.08499491305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105-504F-9379-9E8C6D1958C4}"/>
                </c:ext>
              </c:extLst>
            </c:dLbl>
            <c:dLbl>
              <c:idx val="3"/>
              <c:layout>
                <c:manualLayout>
                  <c:x val="0"/>
                  <c:y val="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105-504F-9379-9E8C6D1958C4}"/>
                </c:ext>
              </c:extLst>
            </c:dLbl>
            <c:dLbl>
              <c:idx val="4"/>
              <c:layout>
                <c:manualLayout>
                  <c:x val="0"/>
                  <c:y val="4.084994913055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105-504F-9379-9E8C6D1958C4}"/>
                </c:ext>
              </c:extLst>
            </c:dLbl>
            <c:dLbl>
              <c:idx val="5"/>
              <c:layout>
                <c:manualLayout>
                  <c:x val="0"/>
                  <c:y val="4.2892607413654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105-504F-9379-9E8C6D1958C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Fig8_source!$F$3:$F$8</c:f>
              <c:strCache>
                <c:ptCount val="6"/>
                <c:pt idx="0">
                  <c:v>Finance ('92-'12)</c:v>
                </c:pt>
                <c:pt idx="1">
                  <c:v>   Utils + Transport ('92-'12)</c:v>
                </c:pt>
                <c:pt idx="2">
                  <c:v>Services ('82-'12)</c:v>
                </c:pt>
                <c:pt idx="3">
                  <c:v>Wholesale ('82-'12)</c:v>
                </c:pt>
                <c:pt idx="4">
                  <c:v>Retail ('82-'12)</c:v>
                </c:pt>
                <c:pt idx="5">
                  <c:v>Manufacturing ('82-'12)</c:v>
                </c:pt>
              </c:strCache>
            </c:strRef>
          </c:cat>
          <c:val>
            <c:numRef>
              <c:f>Fig8_source!$I$3:$I$8</c:f>
              <c:numCache>
                <c:formatCode>0.00%</c:formatCode>
                <c:ptCount val="6"/>
                <c:pt idx="0">
                  <c:v>-2.8944000000000001E-2</c:v>
                </c:pt>
                <c:pt idx="1">
                  <c:v>3.5833799999999997E-3</c:v>
                </c:pt>
                <c:pt idx="2">
                  <c:v>1.5709000000000001E-2</c:v>
                </c:pt>
                <c:pt idx="3">
                  <c:v>-1.9661999999999999E-2</c:v>
                </c:pt>
                <c:pt idx="4">
                  <c:v>-1.0999999999999999E-2</c:v>
                </c:pt>
                <c:pt idx="5">
                  <c:v>-4.9432000000000004E-2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105-504F-9379-9E8C6D1958C4}"/>
            </c:ext>
          </c:extLst>
        </c:ser>
        <c:ser>
          <c:idx val="3"/>
          <c:order val="3"/>
          <c:tx>
            <c:strRef>
              <c:f>Fig8_source!$J$2</c:f>
              <c:strCache>
                <c:ptCount val="1"/>
                <c:pt idx="0">
                  <c:v>Firm Entry</c:v>
                </c:pt>
              </c:strCache>
            </c:strRef>
          </c:tx>
          <c:spPr>
            <a:pattFill prst="dkDnDiag">
              <a:fgClr>
                <a:schemeClr val="accent5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2.3923444976076502E-3"/>
                  <c:y val="-4.62590506838293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105-504F-9379-9E8C6D1958C4}"/>
                </c:ext>
              </c:extLst>
            </c:dLbl>
            <c:dLbl>
              <c:idx val="1"/>
              <c:layout>
                <c:manualLayout>
                  <c:x val="5.9808612440191396E-3"/>
                  <c:y val="-4.42477876106195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105-504F-9379-9E8C6D1958C4}"/>
                </c:ext>
              </c:extLst>
            </c:dLbl>
            <c:dLbl>
              <c:idx val="2"/>
              <c:layout>
                <c:manualLayout>
                  <c:x val="2.3867783754119602E-3"/>
                  <c:y val="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105-504F-9379-9E8C6D1958C4}"/>
                </c:ext>
              </c:extLst>
            </c:dLbl>
            <c:dLbl>
              <c:idx val="3"/>
              <c:layout>
                <c:manualLayout>
                  <c:x val="-1.1933891877062E-3"/>
                  <c:y val="-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105-504F-9379-9E8C6D1958C4}"/>
                </c:ext>
              </c:extLst>
            </c:dLbl>
            <c:dLbl>
              <c:idx val="4"/>
              <c:layout>
                <c:manualLayout>
                  <c:x val="0"/>
                  <c:y val="-4.2892446587083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105-504F-9379-9E8C6D1958C4}"/>
                </c:ext>
              </c:extLst>
            </c:dLbl>
            <c:dLbl>
              <c:idx val="5"/>
              <c:layout>
                <c:manualLayout>
                  <c:x val="4.7735567508240097E-3"/>
                  <c:y val="-4.28924465870832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105-504F-9379-9E8C6D1958C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rgbClr val="000000"/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6350" cap="flat" cmpd="sng" algn="ctr">
                      <a:solidFill>
                        <a:schemeClr val="tx1"/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Fig8_source!$F$3:$F$8</c:f>
              <c:strCache>
                <c:ptCount val="6"/>
                <c:pt idx="0">
                  <c:v>Finance ('92-'12)</c:v>
                </c:pt>
                <c:pt idx="1">
                  <c:v>   Utils + Transport ('92-'12)</c:v>
                </c:pt>
                <c:pt idx="2">
                  <c:v>Services ('82-'12)</c:v>
                </c:pt>
                <c:pt idx="3">
                  <c:v>Wholesale ('82-'12)</c:v>
                </c:pt>
                <c:pt idx="4">
                  <c:v>Retail ('82-'12)</c:v>
                </c:pt>
                <c:pt idx="5">
                  <c:v>Manufacturing ('82-'12)</c:v>
                </c:pt>
              </c:strCache>
            </c:strRef>
          </c:cat>
          <c:val>
            <c:numRef>
              <c:f>Fig8_source!$J$3:$J$8</c:f>
              <c:numCache>
                <c:formatCode>0.00%</c:formatCode>
                <c:ptCount val="6"/>
                <c:pt idx="0">
                  <c:v>1.9782999999999999E-2</c:v>
                </c:pt>
                <c:pt idx="1">
                  <c:v>6.8637000000000004E-3</c:v>
                </c:pt>
                <c:pt idx="2">
                  <c:v>-2.3023999999999996E-2</c:v>
                </c:pt>
                <c:pt idx="3">
                  <c:v>1.8238000000000001E-2</c:v>
                </c:pt>
                <c:pt idx="4">
                  <c:v>1.29E-2</c:v>
                </c:pt>
                <c:pt idx="5">
                  <c:v>4.4630000000000003E-2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B105-504F-9379-9E8C6D195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2045128176"/>
        <c:axId val="-2045125152"/>
      </c:barChart>
      <c:catAx>
        <c:axId val="-2045128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rgbClr val="C0C0C0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45125152"/>
        <c:crosses val="autoZero"/>
        <c:auto val="1"/>
        <c:lblAlgn val="ctr"/>
        <c:lblOffset val="100"/>
        <c:noMultiLvlLbl val="0"/>
      </c:catAx>
      <c:valAx>
        <c:axId val="-2045125152"/>
        <c:scaling>
          <c:orientation val="minMax"/>
          <c:min val="-0.12000000000000001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sysDash"/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rgbClr val="333333"/>
                </a:solidFill>
                <a:latin typeface="Arial" charset="0"/>
                <a:ea typeface="Arial" charset="0"/>
                <a:cs typeface="Arial" charset="0"/>
              </a:defRPr>
            </a:pPr>
            <a:endParaRPr lang="en-US"/>
          </a:p>
        </c:txPr>
        <c:crossAx val="-2045128176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16823565722874195"/>
          <c:y val="0.91443962309059657"/>
          <c:w val="0.82893431430840758"/>
          <c:h val="3.564468661056210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333333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930519110586"/>
          <c:y val="2.00214912700356E-2"/>
          <c:w val="0.85240345855625099"/>
          <c:h val="0.883752249810343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Fig9_source!$B$1</c:f>
              <c:strCache>
                <c:ptCount val="1"/>
                <c:pt idx="0">
                  <c:v>Firm Entry</c:v>
                </c:pt>
              </c:strCache>
            </c:strRef>
          </c:tx>
          <c:spPr>
            <a:pattFill prst="dkDnDiag">
              <a:fgClr>
                <a:schemeClr val="accent5"/>
              </a:fgClr>
              <a:bgClr>
                <a:schemeClr val="bg1"/>
              </a:bgClr>
            </a:patt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Fig9_source!$F$11:$F$16</c:f>
                <c:numCache>
                  <c:formatCode>General</c:formatCode>
                  <c:ptCount val="6"/>
                  <c:pt idx="0">
                    <c:v>0.19600000000000001</c:v>
                  </c:pt>
                  <c:pt idx="1">
                    <c:v>0.19600000000000001</c:v>
                  </c:pt>
                  <c:pt idx="2">
                    <c:v>0.47040000000000004</c:v>
                  </c:pt>
                  <c:pt idx="3">
                    <c:v>7.8400000000000011E-2</c:v>
                  </c:pt>
                  <c:pt idx="4">
                    <c:v>0.15680000000000002</c:v>
                  </c:pt>
                  <c:pt idx="5">
                    <c:v>0.21560000000000001</c:v>
                  </c:pt>
                </c:numCache>
              </c:numRef>
            </c:plus>
            <c:minus>
              <c:numRef>
                <c:f>Fig9_source!$F$11:$F$16</c:f>
                <c:numCache>
                  <c:formatCode>General</c:formatCode>
                  <c:ptCount val="6"/>
                  <c:pt idx="0">
                    <c:v>0.19600000000000001</c:v>
                  </c:pt>
                  <c:pt idx="1">
                    <c:v>0.19600000000000001</c:v>
                  </c:pt>
                  <c:pt idx="2">
                    <c:v>0.47040000000000004</c:v>
                  </c:pt>
                  <c:pt idx="3">
                    <c:v>7.8400000000000011E-2</c:v>
                  </c:pt>
                  <c:pt idx="4">
                    <c:v>0.15680000000000002</c:v>
                  </c:pt>
                  <c:pt idx="5">
                    <c:v>0.21560000000000001</c:v>
                  </c:pt>
                </c:numCache>
              </c:numRef>
            </c:minus>
            <c:spPr>
              <a:solidFill>
                <a:schemeClr val="tx1"/>
              </a:solidFill>
              <a:ln w="3175" cap="flat" cmpd="sng" algn="ctr">
                <a:solidFill>
                  <a:schemeClr val="accent5"/>
                </a:solidFill>
                <a:prstDash val="solid"/>
                <a:round/>
              </a:ln>
              <a:effectLst/>
            </c:spPr>
          </c:errBars>
          <c:cat>
            <c:strRef>
              <c:f>Fig9_source!$A$2:$A$7</c:f>
              <c:strCache>
                <c:ptCount val="6"/>
                <c:pt idx="0">
                  <c:v>Finance</c:v>
                </c:pt>
                <c:pt idx="1">
                  <c:v>   Utils + Transport </c:v>
                </c:pt>
                <c:pt idx="2">
                  <c:v>Services</c:v>
                </c:pt>
                <c:pt idx="3">
                  <c:v>Wholesale </c:v>
                </c:pt>
                <c:pt idx="4">
                  <c:v>Retail</c:v>
                </c:pt>
                <c:pt idx="5">
                  <c:v>Manufacturing</c:v>
                </c:pt>
              </c:strCache>
            </c:strRef>
          </c:cat>
          <c:val>
            <c:numRef>
              <c:f>Fig9_source!$F$2:$F$7</c:f>
              <c:numCache>
                <c:formatCode>General</c:formatCode>
                <c:ptCount val="6"/>
                <c:pt idx="0">
                  <c:v>-0.25</c:v>
                </c:pt>
                <c:pt idx="1">
                  <c:v>-7.0000000000000007E-2</c:v>
                </c:pt>
                <c:pt idx="2">
                  <c:v>-0.21999999999999997</c:v>
                </c:pt>
                <c:pt idx="3">
                  <c:v>-0.01</c:v>
                </c:pt>
                <c:pt idx="4">
                  <c:v>-0.03</c:v>
                </c:pt>
                <c:pt idx="5">
                  <c:v>-0.08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8A-F94F-8FB5-5D19E9181CBF}"/>
            </c:ext>
          </c:extLst>
        </c:ser>
        <c:ser>
          <c:idx val="1"/>
          <c:order val="1"/>
          <c:tx>
            <c:strRef>
              <c:f>Fig9_source!$C$1</c:f>
              <c:strCache>
                <c:ptCount val="1"/>
                <c:pt idx="0">
                  <c:v>Firm Exit</c:v>
                </c:pt>
              </c:strCache>
            </c:strRef>
          </c:tx>
          <c:spPr>
            <a:pattFill prst="smCheck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Fig9_source!$G$11:$G$16</c:f>
                <c:numCache>
                  <c:formatCode>General</c:formatCode>
                  <c:ptCount val="6"/>
                  <c:pt idx="0">
                    <c:v>0.47040000000000004</c:v>
                  </c:pt>
                  <c:pt idx="1">
                    <c:v>0.19600000000000001</c:v>
                  </c:pt>
                  <c:pt idx="2">
                    <c:v>0.25480000000000003</c:v>
                  </c:pt>
                  <c:pt idx="3">
                    <c:v>5.8800000000000005E-2</c:v>
                  </c:pt>
                  <c:pt idx="4">
                    <c:v>0.60760000000000003</c:v>
                  </c:pt>
                  <c:pt idx="5">
                    <c:v>0.11760000000000001</c:v>
                  </c:pt>
                </c:numCache>
              </c:numRef>
            </c:plus>
            <c:minus>
              <c:numRef>
                <c:f>Fig9_source!$G$11:$G$16</c:f>
                <c:numCache>
                  <c:formatCode>General</c:formatCode>
                  <c:ptCount val="6"/>
                  <c:pt idx="0">
                    <c:v>0.47040000000000004</c:v>
                  </c:pt>
                  <c:pt idx="1">
                    <c:v>0.19600000000000001</c:v>
                  </c:pt>
                  <c:pt idx="2">
                    <c:v>0.25480000000000003</c:v>
                  </c:pt>
                  <c:pt idx="3">
                    <c:v>5.8800000000000005E-2</c:v>
                  </c:pt>
                  <c:pt idx="4">
                    <c:v>0.60760000000000003</c:v>
                  </c:pt>
                  <c:pt idx="5">
                    <c:v>0.11760000000000001</c:v>
                  </c:pt>
                </c:numCache>
              </c:numRef>
            </c:minus>
            <c:spPr>
              <a:solidFill>
                <a:schemeClr val="tx1"/>
              </a:solidFill>
              <a:ln w="3175" cap="flat" cmpd="sng" algn="ctr">
                <a:solidFill>
                  <a:schemeClr val="accent4"/>
                </a:solidFill>
                <a:prstDash val="solid"/>
                <a:round/>
              </a:ln>
              <a:effectLst/>
            </c:spPr>
          </c:errBars>
          <c:cat>
            <c:strRef>
              <c:f>Fig9_source!$A$2:$A$7</c:f>
              <c:strCache>
                <c:ptCount val="6"/>
                <c:pt idx="0">
                  <c:v>Finance</c:v>
                </c:pt>
                <c:pt idx="1">
                  <c:v>   Utils + Transport </c:v>
                </c:pt>
                <c:pt idx="2">
                  <c:v>Services</c:v>
                </c:pt>
                <c:pt idx="3">
                  <c:v>Wholesale </c:v>
                </c:pt>
                <c:pt idx="4">
                  <c:v>Retail</c:v>
                </c:pt>
                <c:pt idx="5">
                  <c:v>Manufacturing</c:v>
                </c:pt>
              </c:strCache>
            </c:strRef>
          </c:cat>
          <c:val>
            <c:numRef>
              <c:f>Fig9_source!$G$2:$G$7</c:f>
              <c:numCache>
                <c:formatCode>General</c:formatCode>
                <c:ptCount val="6"/>
                <c:pt idx="0">
                  <c:v>0.43999999999999995</c:v>
                </c:pt>
                <c:pt idx="1">
                  <c:v>0.38</c:v>
                </c:pt>
                <c:pt idx="2">
                  <c:v>0.1</c:v>
                </c:pt>
                <c:pt idx="3">
                  <c:v>-0.1</c:v>
                </c:pt>
                <c:pt idx="4">
                  <c:v>-0.15</c:v>
                </c:pt>
                <c:pt idx="5">
                  <c:v>-0.19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58A-F94F-8FB5-5D19E9181CBF}"/>
            </c:ext>
          </c:extLst>
        </c:ser>
        <c:ser>
          <c:idx val="3"/>
          <c:order val="2"/>
          <c:tx>
            <c:strRef>
              <c:f>Fig9_source!$E$1</c:f>
              <c:strCache>
                <c:ptCount val="1"/>
                <c:pt idx="0">
                  <c:v>Survivor Reallocation</c:v>
                </c:pt>
              </c:strCache>
            </c:strRef>
          </c:tx>
          <c:spPr>
            <a:pattFill prst="dkUpDiag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Fig9_source!$I$11:$I$16</c:f>
                <c:numCache>
                  <c:formatCode>General</c:formatCode>
                  <c:ptCount val="6"/>
                  <c:pt idx="0">
                    <c:v>2.2148000000000003</c:v>
                  </c:pt>
                  <c:pt idx="1">
                    <c:v>1.1564000000000001</c:v>
                  </c:pt>
                  <c:pt idx="2">
                    <c:v>0.50960000000000005</c:v>
                  </c:pt>
                  <c:pt idx="3">
                    <c:v>0.23520000000000002</c:v>
                  </c:pt>
                  <c:pt idx="4">
                    <c:v>0.29399999999999998</c:v>
                  </c:pt>
                  <c:pt idx="5">
                    <c:v>0.41160000000000008</c:v>
                  </c:pt>
                </c:numCache>
              </c:numRef>
            </c:plus>
            <c:minus>
              <c:numRef>
                <c:f>Fig9_source!$I$11:$I$16</c:f>
                <c:numCache>
                  <c:formatCode>General</c:formatCode>
                  <c:ptCount val="6"/>
                  <c:pt idx="0">
                    <c:v>2.2148000000000003</c:v>
                  </c:pt>
                  <c:pt idx="1">
                    <c:v>1.1564000000000001</c:v>
                  </c:pt>
                  <c:pt idx="2">
                    <c:v>0.50960000000000005</c:v>
                  </c:pt>
                  <c:pt idx="3">
                    <c:v>0.23520000000000002</c:v>
                  </c:pt>
                  <c:pt idx="4">
                    <c:v>0.29399999999999998</c:v>
                  </c:pt>
                  <c:pt idx="5">
                    <c:v>0.41160000000000008</c:v>
                  </c:pt>
                </c:numCache>
              </c:numRef>
            </c:minus>
            <c:spPr>
              <a:solidFill>
                <a:schemeClr val="tx1"/>
              </a:solidFill>
              <a:ln w="3175" cap="flat" cmpd="sng" algn="ctr">
                <a:solidFill>
                  <a:schemeClr val="accent3"/>
                </a:solidFill>
                <a:prstDash val="solid"/>
                <a:round/>
              </a:ln>
              <a:effectLst/>
            </c:spPr>
          </c:errBars>
          <c:cat>
            <c:strRef>
              <c:f>Fig9_source!$A$2:$A$7</c:f>
              <c:strCache>
                <c:ptCount val="6"/>
                <c:pt idx="0">
                  <c:v>Finance</c:v>
                </c:pt>
                <c:pt idx="1">
                  <c:v>   Utils + Transport </c:v>
                </c:pt>
                <c:pt idx="2">
                  <c:v>Services</c:v>
                </c:pt>
                <c:pt idx="3">
                  <c:v>Wholesale </c:v>
                </c:pt>
                <c:pt idx="4">
                  <c:v>Retail</c:v>
                </c:pt>
                <c:pt idx="5">
                  <c:v>Manufacturing</c:v>
                </c:pt>
              </c:strCache>
            </c:strRef>
          </c:cat>
          <c:val>
            <c:numRef>
              <c:f>Fig9_source!$I$2:$I$7</c:f>
              <c:numCache>
                <c:formatCode>General</c:formatCode>
                <c:ptCount val="6"/>
                <c:pt idx="0">
                  <c:v>-2.37</c:v>
                </c:pt>
                <c:pt idx="1">
                  <c:v>-1.22</c:v>
                </c:pt>
                <c:pt idx="2">
                  <c:v>-1.8599999999999999</c:v>
                </c:pt>
                <c:pt idx="3">
                  <c:v>-0.22999999999999998</c:v>
                </c:pt>
                <c:pt idx="4">
                  <c:v>-0.71</c:v>
                </c:pt>
                <c:pt idx="5">
                  <c:v>-0.86999999999999988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758A-F94F-8FB5-5D19E9181CBF}"/>
            </c:ext>
          </c:extLst>
        </c:ser>
        <c:ser>
          <c:idx val="2"/>
          <c:order val="3"/>
          <c:tx>
            <c:strRef>
              <c:f>Fig9_source!$D$1</c:f>
              <c:strCache>
                <c:ptCount val="1"/>
                <c:pt idx="0">
                  <c:v>Unweighted Survivor Change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Fig9_source!$H$11:$H$16</c:f>
                <c:numCache>
                  <c:formatCode>General</c:formatCode>
                  <c:ptCount val="6"/>
                  <c:pt idx="0">
                    <c:v>0.99960000000000004</c:v>
                  </c:pt>
                  <c:pt idx="1">
                    <c:v>0.33320000000000005</c:v>
                  </c:pt>
                  <c:pt idx="2">
                    <c:v>0.43120000000000003</c:v>
                  </c:pt>
                  <c:pt idx="3">
                    <c:v>0.13720000000000002</c:v>
                  </c:pt>
                  <c:pt idx="4">
                    <c:v>0.31360000000000005</c:v>
                  </c:pt>
                  <c:pt idx="5">
                    <c:v>0.25480000000000003</c:v>
                  </c:pt>
                </c:numCache>
              </c:numRef>
            </c:plus>
            <c:minus>
              <c:numRef>
                <c:f>Fig9_source!$H$11:$H$16</c:f>
                <c:numCache>
                  <c:formatCode>General</c:formatCode>
                  <c:ptCount val="6"/>
                  <c:pt idx="0">
                    <c:v>0.99960000000000004</c:v>
                  </c:pt>
                  <c:pt idx="1">
                    <c:v>0.33320000000000005</c:v>
                  </c:pt>
                  <c:pt idx="2">
                    <c:v>0.43120000000000003</c:v>
                  </c:pt>
                  <c:pt idx="3">
                    <c:v>0.13720000000000002</c:v>
                  </c:pt>
                  <c:pt idx="4">
                    <c:v>0.31360000000000005</c:v>
                  </c:pt>
                  <c:pt idx="5">
                    <c:v>0.25480000000000003</c:v>
                  </c:pt>
                </c:numCache>
              </c:numRef>
            </c:minus>
            <c:spPr>
              <a:solidFill>
                <a:schemeClr val="tx1"/>
              </a:solidFill>
              <a:ln w="3175" cap="flat" cmpd="sng" algn="ctr">
                <a:solidFill>
                  <a:schemeClr val="accent2"/>
                </a:solidFill>
                <a:prstDash val="solid"/>
                <a:round/>
              </a:ln>
              <a:effectLst/>
            </c:spPr>
          </c:errBars>
          <c:cat>
            <c:strRef>
              <c:f>Fig9_source!$A$2:$A$7</c:f>
              <c:strCache>
                <c:ptCount val="6"/>
                <c:pt idx="0">
                  <c:v>Finance</c:v>
                </c:pt>
                <c:pt idx="1">
                  <c:v>   Utils + Transport </c:v>
                </c:pt>
                <c:pt idx="2">
                  <c:v>Services</c:v>
                </c:pt>
                <c:pt idx="3">
                  <c:v>Wholesale </c:v>
                </c:pt>
                <c:pt idx="4">
                  <c:v>Retail</c:v>
                </c:pt>
                <c:pt idx="5">
                  <c:v>Manufacturing</c:v>
                </c:pt>
              </c:strCache>
            </c:strRef>
          </c:cat>
          <c:val>
            <c:numRef>
              <c:f>Fig9_source!$H$2:$H$7</c:f>
              <c:numCache>
                <c:formatCode>General</c:formatCode>
                <c:ptCount val="6"/>
                <c:pt idx="0">
                  <c:v>-0.34</c:v>
                </c:pt>
                <c:pt idx="1">
                  <c:v>-0.2</c:v>
                </c:pt>
                <c:pt idx="2">
                  <c:v>0.78</c:v>
                </c:pt>
                <c:pt idx="3">
                  <c:v>-0.05</c:v>
                </c:pt>
                <c:pt idx="4">
                  <c:v>0.05</c:v>
                </c:pt>
                <c:pt idx="5">
                  <c:v>0.37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58A-F94F-8FB5-5D19E9181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-2074910464"/>
        <c:axId val="-2082806080"/>
      </c:barChart>
      <c:catAx>
        <c:axId val="-20749104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0"/>
          <a:lstStyle/>
          <a:p>
            <a:pPr>
              <a:defRPr sz="1200" b="0" i="0" u="none" strike="noStrike" kern="1200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82806080"/>
        <c:crosses val="autoZero"/>
        <c:auto val="1"/>
        <c:lblAlgn val="ctr"/>
        <c:lblOffset val="100"/>
        <c:noMultiLvlLbl val="0"/>
      </c:catAx>
      <c:valAx>
        <c:axId val="-2082806080"/>
        <c:scaling>
          <c:orientation val="minMax"/>
          <c:max val="1.5"/>
          <c:min val="-5"/>
        </c:scaling>
        <c:delete val="0"/>
        <c:axPos val="b"/>
        <c:majorGridlines>
          <c:spPr>
            <a:ln w="3175" cap="flat" cmpd="sng" algn="ctr">
              <a:solidFill>
                <a:srgbClr val="C0C0C0"/>
              </a:solidFill>
              <a:prstDash val="sysDash"/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4910464"/>
        <c:crosses val="autoZero"/>
        <c:crossBetween val="between"/>
        <c:majorUnit val="0.5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8.6487426918890387E-2"/>
          <c:y val="0.96342224313156088"/>
          <c:w val="0.91068992349146149"/>
          <c:h val="2.6810654528636374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noFill/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zh-CN" altLang="en-US" sz="1400" b="0" i="0" u="none" strike="noStrike" baseline="0">
                <a:latin typeface="Arial" panose="020B0604020202020204" pitchFamily="34" charset="0"/>
                <a:ea typeface="ＭＳ Ｐゴシック"/>
                <a:cs typeface="Arial" panose="020B0604020202020204" pitchFamily="34" charset="0"/>
              </a:rPr>
              <a:t>Panel A: Manufacturing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zh-CN" altLang="en-US" sz="1400" b="0" i="1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"/>
                <a:cs typeface="Arial" panose="020B0604020202020204" pitchFamily="34" charset="0"/>
              </a:rPr>
              <a:t> Payroll to Value Added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0.12315020411505299"/>
          <c:w val="0.85270319880043799"/>
          <c:h val="0.740757732517627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AppFig_A5_source!$P$59:$P$64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AppFig_A5_source!$Q$59:$Q$64</c:f>
              <c:numCache>
                <c:formatCode>General</c:formatCode>
                <c:ptCount val="6"/>
                <c:pt idx="0">
                  <c:v>0.32744000000000001</c:v>
                </c:pt>
                <c:pt idx="1">
                  <c:v>-1.4880000000000004E-2</c:v>
                </c:pt>
                <c:pt idx="2">
                  <c:v>-0.12731999999999999</c:v>
                </c:pt>
                <c:pt idx="3">
                  <c:v>-6.6760000000000014E-2</c:v>
                </c:pt>
                <c:pt idx="4">
                  <c:v>-0.21531999999999998</c:v>
                </c:pt>
                <c:pt idx="5">
                  <c:v>-9.1200000000000003E-2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37-3040-A6D2-7DA4E45A8859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AppFig_A5_source!$P$59:$P$64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AppFig_A5_source!$R$59:$R$64</c:f>
              <c:numCache>
                <c:formatCode>General</c:formatCode>
                <c:ptCount val="6"/>
                <c:pt idx="0">
                  <c:v>-0.11944</c:v>
                </c:pt>
                <c:pt idx="1">
                  <c:v>-0.19911999999999999</c:v>
                </c:pt>
                <c:pt idx="2">
                  <c:v>-0.35468</c:v>
                </c:pt>
                <c:pt idx="3">
                  <c:v>-0.43523999999999996</c:v>
                </c:pt>
                <c:pt idx="4">
                  <c:v>-0.54068000000000005</c:v>
                </c:pt>
                <c:pt idx="5">
                  <c:v>-0.69880000000000009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37-3040-A6D2-7DA4E45A8859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AppFig_A5_source!$P$59:$P$64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AppFig_A5_source!$S$59:$S$64</c:f>
              <c:numCache>
                <c:formatCode>General</c:formatCode>
                <c:ptCount val="6"/>
                <c:pt idx="0">
                  <c:v>0.104</c:v>
                </c:pt>
                <c:pt idx="1">
                  <c:v>-0.107</c:v>
                </c:pt>
                <c:pt idx="2">
                  <c:v>-0.24099999999999999</c:v>
                </c:pt>
                <c:pt idx="3">
                  <c:v>-0.251</c:v>
                </c:pt>
                <c:pt idx="4">
                  <c:v>-0.378</c:v>
                </c:pt>
                <c:pt idx="5">
                  <c:v>-0.39500000000000002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37-3040-A6D2-7DA4E45A8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63847552"/>
        <c:axId val="-2077744944"/>
      </c:stockChart>
      <c:catAx>
        <c:axId val="-206384755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7744944"/>
        <c:crosses val="autoZero"/>
        <c:auto val="1"/>
        <c:lblAlgn val="ctr"/>
        <c:lblOffset val="100"/>
        <c:noMultiLvlLbl val="0"/>
      </c:catAx>
      <c:valAx>
        <c:axId val="-2077744944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384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zh-CN" altLang="en-US" sz="1400" b="0" i="0" u="none" strike="noStrike" baseline="0">
                <a:latin typeface="Arial" panose="020B0604020202020204" pitchFamily="34" charset="0"/>
                <a:ea typeface="ＭＳ Ｐゴシック"/>
                <a:cs typeface="Arial" panose="020B0604020202020204" pitchFamily="34" charset="0"/>
              </a:rPr>
              <a:t>Panel B: Manufacturing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Calibri"/>
                <a:cs typeface="Arial" panose="020B0604020202020204" pitchFamily="34" charset="0"/>
              </a:defRPr>
            </a:pPr>
            <a:r>
              <a:rPr lang="zh-CN" altLang="en-US" sz="1400" b="0" i="1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Arial"/>
                <a:cs typeface="Arial" panose="020B0604020202020204" pitchFamily="34" charset="0"/>
              </a:rPr>
              <a:t> Payroll to Sales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0.12315020411505299"/>
          <c:w val="0.85270319880043799"/>
          <c:h val="0.740757732517627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AppFig_A5_source!$P$50:$P$55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AppFig_A5_source!$Q$50:$Q$55</c:f>
              <c:numCache>
                <c:formatCode>General</c:formatCode>
                <c:ptCount val="6"/>
                <c:pt idx="0">
                  <c:v>0.188</c:v>
                </c:pt>
                <c:pt idx="1">
                  <c:v>1.7760000000000005E-2</c:v>
                </c:pt>
                <c:pt idx="2">
                  <c:v>2.9520000000000005E-2</c:v>
                </c:pt>
                <c:pt idx="3">
                  <c:v>-1.8119999999999997E-2</c:v>
                </c:pt>
                <c:pt idx="4">
                  <c:v>-1.9320000000000004E-2</c:v>
                </c:pt>
                <c:pt idx="5">
                  <c:v>-8.1559999999999994E-2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74-F045-9D78-BAE190714071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AppFig_A5_source!$P$50:$P$55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AppFig_A5_source!$R$50:$R$55</c:f>
              <c:numCache>
                <c:formatCode>General</c:formatCode>
                <c:ptCount val="6"/>
                <c:pt idx="0">
                  <c:v>-8.0000000000000071E-3</c:v>
                </c:pt>
                <c:pt idx="1">
                  <c:v>-0.10375999999999999</c:v>
                </c:pt>
                <c:pt idx="2">
                  <c:v>-0.21351999999999999</c:v>
                </c:pt>
                <c:pt idx="3">
                  <c:v>-0.12787999999999999</c:v>
                </c:pt>
                <c:pt idx="4">
                  <c:v>-0.24668000000000001</c:v>
                </c:pt>
                <c:pt idx="5">
                  <c:v>-0.33243999999999996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74-F045-9D78-BAE190714071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AppFig_A5_source!$P$50:$P$55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AppFig_A5_source!$S$50:$S$55</c:f>
              <c:numCache>
                <c:formatCode>General</c:formatCode>
                <c:ptCount val="6"/>
                <c:pt idx="0">
                  <c:v>0.09</c:v>
                </c:pt>
                <c:pt idx="1">
                  <c:v>-4.2999999999999997E-2</c:v>
                </c:pt>
                <c:pt idx="2">
                  <c:v>-9.1999999999999998E-2</c:v>
                </c:pt>
                <c:pt idx="3">
                  <c:v>-7.2999999999999995E-2</c:v>
                </c:pt>
                <c:pt idx="4">
                  <c:v>-0.13300000000000001</c:v>
                </c:pt>
                <c:pt idx="5">
                  <c:v>-0.20699999999999999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74-F045-9D78-BAE190714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46407872"/>
        <c:axId val="-2064279584"/>
      </c:stockChart>
      <c:catAx>
        <c:axId val="-20464078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4279584"/>
        <c:crosses val="autoZero"/>
        <c:auto val="1"/>
        <c:lblAlgn val="ctr"/>
        <c:lblOffset val="100"/>
        <c:noMultiLvlLbl val="0"/>
      </c:catAx>
      <c:valAx>
        <c:axId val="-2064279584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46407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zh-CN" sz="1400"/>
              <a:t>Panel C: Retail Trade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9.9635210465685894E-2"/>
          <c:w val="0.85270319880043799"/>
          <c:h val="0.76427276293314605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AppFig_A5_source!$P$4:$P$9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AppFig_A5_source!$Q$4:$Q$9</c:f>
              <c:numCache>
                <c:formatCode>General</c:formatCode>
                <c:ptCount val="6"/>
                <c:pt idx="0">
                  <c:v>-5.024E-2</c:v>
                </c:pt>
                <c:pt idx="1">
                  <c:v>-4.9079999999999992E-2</c:v>
                </c:pt>
                <c:pt idx="2">
                  <c:v>2.4439999999999996E-2</c:v>
                </c:pt>
                <c:pt idx="3">
                  <c:v>0.13855999999999999</c:v>
                </c:pt>
                <c:pt idx="4">
                  <c:v>-5.7719999999999994E-2</c:v>
                </c:pt>
                <c:pt idx="5">
                  <c:v>-1.2319999999999998E-2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75-E445-893A-82E071BDAF23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AppFig_A5_source!$P$4:$P$9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AppFig_A5_source!$R$4:$R$9</c:f>
              <c:numCache>
                <c:formatCode>General</c:formatCode>
                <c:ptCount val="6"/>
                <c:pt idx="0">
                  <c:v>-0.17176</c:v>
                </c:pt>
                <c:pt idx="1">
                  <c:v>-0.15492</c:v>
                </c:pt>
                <c:pt idx="2">
                  <c:v>-0.12844</c:v>
                </c:pt>
                <c:pt idx="3">
                  <c:v>-0.19855999999999999</c:v>
                </c:pt>
                <c:pt idx="4">
                  <c:v>-0.32428000000000001</c:v>
                </c:pt>
                <c:pt idx="5">
                  <c:v>-0.23968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75-E445-893A-82E071BDAF23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AppFig_A5_source!$P$4:$P$9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AppFig_A5_source!$S$4:$S$9</c:f>
              <c:numCache>
                <c:formatCode>General</c:formatCode>
                <c:ptCount val="6"/>
                <c:pt idx="0">
                  <c:v>-0.111</c:v>
                </c:pt>
                <c:pt idx="1">
                  <c:v>-0.10199999999999999</c:v>
                </c:pt>
                <c:pt idx="2">
                  <c:v>-5.1999999999999998E-2</c:v>
                </c:pt>
                <c:pt idx="3">
                  <c:v>-0.03</c:v>
                </c:pt>
                <c:pt idx="4">
                  <c:v>-0.191</c:v>
                </c:pt>
                <c:pt idx="5">
                  <c:v>-0.126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75-E445-893A-82E071BDA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76251456"/>
        <c:axId val="-2041377936"/>
      </c:stockChart>
      <c:catAx>
        <c:axId val="-20762514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41377936"/>
        <c:crosses val="autoZero"/>
        <c:auto val="1"/>
        <c:lblAlgn val="ctr"/>
        <c:lblOffset val="100"/>
        <c:noMultiLvlLbl val="0"/>
      </c:catAx>
      <c:valAx>
        <c:axId val="-2041377936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6251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zh-CN" sz="1400"/>
              <a:t>Panel D: Wholesale Trade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9.9635210465685894E-2"/>
          <c:w val="0.85270319880043799"/>
          <c:h val="0.76427276293314605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AppFig_A5_source!$P$32:$P$37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AppFig_A5_source!$Q$32:$Q$37</c:f>
              <c:numCache>
                <c:formatCode>General</c:formatCode>
                <c:ptCount val="6"/>
                <c:pt idx="0">
                  <c:v>-3.9599999999999982E-3</c:v>
                </c:pt>
                <c:pt idx="1">
                  <c:v>-8.000000000000021E-4</c:v>
                </c:pt>
                <c:pt idx="2">
                  <c:v>-2.3559999999999998E-2</c:v>
                </c:pt>
                <c:pt idx="3">
                  <c:v>2.3000000000000003E-2</c:v>
                </c:pt>
                <c:pt idx="4">
                  <c:v>-4.5519999999999991E-2</c:v>
                </c:pt>
                <c:pt idx="5">
                  <c:v>-3.2640000000000002E-2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5-8046-B033-7ADE35092430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AppFig_A5_source!$P$32:$P$37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AppFig_A5_source!$R$32:$R$37</c:f>
              <c:numCache>
                <c:formatCode>General</c:formatCode>
                <c:ptCount val="6"/>
                <c:pt idx="0">
                  <c:v>-9.8039999999999988E-2</c:v>
                </c:pt>
                <c:pt idx="1">
                  <c:v>-7.9199999999999993E-2</c:v>
                </c:pt>
                <c:pt idx="2">
                  <c:v>-7.8439999999999996E-2</c:v>
                </c:pt>
                <c:pt idx="3">
                  <c:v>-7.4999999999999997E-2</c:v>
                </c:pt>
                <c:pt idx="4">
                  <c:v>-9.6479999999999996E-2</c:v>
                </c:pt>
                <c:pt idx="5">
                  <c:v>-9.536E-2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B5-8046-B033-7ADE35092430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AppFig_A5_source!$P$32:$P$37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AppFig_A5_source!$S$32:$S$37</c:f>
              <c:numCache>
                <c:formatCode>General</c:formatCode>
                <c:ptCount val="6"/>
                <c:pt idx="0">
                  <c:v>-5.0999999999999997E-2</c:v>
                </c:pt>
                <c:pt idx="1">
                  <c:v>-0.04</c:v>
                </c:pt>
                <c:pt idx="2">
                  <c:v>-5.0999999999999997E-2</c:v>
                </c:pt>
                <c:pt idx="3">
                  <c:v>-2.5999999999999999E-2</c:v>
                </c:pt>
                <c:pt idx="4">
                  <c:v>-7.0999999999999994E-2</c:v>
                </c:pt>
                <c:pt idx="5">
                  <c:v>-6.4000000000000001E-2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B5-8046-B033-7ADE35092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46177904"/>
        <c:axId val="-2046204000"/>
      </c:stockChart>
      <c:catAx>
        <c:axId val="-20461779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46204000"/>
        <c:crosses val="autoZero"/>
        <c:auto val="1"/>
        <c:lblAlgn val="ctr"/>
        <c:lblOffset val="100"/>
        <c:noMultiLvlLbl val="0"/>
      </c:catAx>
      <c:valAx>
        <c:axId val="-2046204000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4617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zh-CN" sz="1400"/>
              <a:t>Panel E: Services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9.9635210465685894E-2"/>
          <c:w val="0.85270319880043799"/>
          <c:h val="0.76427276293314605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AppFig_A5_source!$P$14:$P$19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AppFig_A5_source!$Q$14:$Q$19</c:f>
              <c:numCache>
                <c:formatCode>General</c:formatCode>
                <c:ptCount val="6"/>
                <c:pt idx="0">
                  <c:v>-8.4560000000000024E-2</c:v>
                </c:pt>
                <c:pt idx="1">
                  <c:v>4.3880000000000002E-2</c:v>
                </c:pt>
                <c:pt idx="2">
                  <c:v>1.7919999999999991E-2</c:v>
                </c:pt>
                <c:pt idx="3">
                  <c:v>2.9079999999999981E-2</c:v>
                </c:pt>
                <c:pt idx="4">
                  <c:v>0.12623999999999999</c:v>
                </c:pt>
                <c:pt idx="5">
                  <c:v>-4.8079999999999998E-2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2C-6747-9FDE-52C373CFDC59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AppFig_A5_source!$P$14:$P$19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AppFig_A5_source!$R$14:$R$19</c:f>
              <c:numCache>
                <c:formatCode>General</c:formatCode>
                <c:ptCount val="6"/>
                <c:pt idx="0">
                  <c:v>-0.43343999999999999</c:v>
                </c:pt>
                <c:pt idx="1">
                  <c:v>-0.16388</c:v>
                </c:pt>
                <c:pt idx="2">
                  <c:v>-0.18592</c:v>
                </c:pt>
                <c:pt idx="3">
                  <c:v>-0.25707999999999998</c:v>
                </c:pt>
                <c:pt idx="4">
                  <c:v>-0.24223999999999998</c:v>
                </c:pt>
                <c:pt idx="5">
                  <c:v>-0.25191999999999998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2C-6747-9FDE-52C373CFDC59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AppFig_A5_source!$P$14:$P$19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AppFig_A5_source!$S$14:$S$19</c:f>
              <c:numCache>
                <c:formatCode>General</c:formatCode>
                <c:ptCount val="6"/>
                <c:pt idx="0">
                  <c:v>-0.25900000000000001</c:v>
                </c:pt>
                <c:pt idx="1">
                  <c:v>-0.06</c:v>
                </c:pt>
                <c:pt idx="2">
                  <c:v>-8.4000000000000005E-2</c:v>
                </c:pt>
                <c:pt idx="3">
                  <c:v>-0.114</c:v>
                </c:pt>
                <c:pt idx="4">
                  <c:v>-5.8000000000000003E-2</c:v>
                </c:pt>
                <c:pt idx="5">
                  <c:v>-0.15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2C-6747-9FDE-52C373CFD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74775312"/>
        <c:axId val="-2074634352"/>
      </c:stockChart>
      <c:catAx>
        <c:axId val="-207477531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4634352"/>
        <c:crosses val="autoZero"/>
        <c:auto val="1"/>
        <c:lblAlgn val="ctr"/>
        <c:lblOffset val="100"/>
        <c:noMultiLvlLbl val="0"/>
      </c:catAx>
      <c:valAx>
        <c:axId val="-2074634352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7477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zh-CN"/>
              <a:t>Panel F: Utilities and Transportation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9.9635210465685894E-2"/>
          <c:w val="0.85270319880043799"/>
          <c:h val="0.76427276293314605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AppFig_A5_source!$P$41:$P$46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AppFig_A5_source!$Q$41:$Q$46</c:f>
              <c:numCache>
                <c:formatCode>General</c:formatCode>
                <c:ptCount val="6"/>
                <c:pt idx="2">
                  <c:v>0.1804</c:v>
                </c:pt>
                <c:pt idx="3">
                  <c:v>-4.4520000000000004E-2</c:v>
                </c:pt>
                <c:pt idx="4">
                  <c:v>-0.29352</c:v>
                </c:pt>
                <c:pt idx="5">
                  <c:v>0.24071999999999999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F2-0745-9EFF-AA9FA0753686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AppFig_A5_source!$P$41:$P$46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AppFig_A5_source!$R$41:$R$46</c:f>
              <c:numCache>
                <c:formatCode>General</c:formatCode>
                <c:ptCount val="6"/>
                <c:pt idx="2">
                  <c:v>-0.27040000000000003</c:v>
                </c:pt>
                <c:pt idx="3">
                  <c:v>-0.19347999999999999</c:v>
                </c:pt>
                <c:pt idx="4">
                  <c:v>-5.0479999999999983E-2</c:v>
                </c:pt>
                <c:pt idx="5">
                  <c:v>-0.37472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F2-0745-9EFF-AA9FA0753686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AppFig_A5_source!$P$41:$P$46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AppFig_A5_source!$S$41:$S$46</c:f>
              <c:numCache>
                <c:formatCode>General</c:formatCode>
                <c:ptCount val="6"/>
                <c:pt idx="2">
                  <c:v>-4.4999999999999998E-2</c:v>
                </c:pt>
                <c:pt idx="3">
                  <c:v>-0.11899999999999999</c:v>
                </c:pt>
                <c:pt idx="4">
                  <c:v>-0.17199999999999999</c:v>
                </c:pt>
                <c:pt idx="5">
                  <c:v>-6.7000000000000004E-2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F2-0745-9EFF-AA9FA0753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63953360"/>
        <c:axId val="-2064275232"/>
      </c:stockChart>
      <c:catAx>
        <c:axId val="-2063953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4275232"/>
        <c:crosses val="autoZero"/>
        <c:auto val="1"/>
        <c:lblAlgn val="ctr"/>
        <c:lblOffset val="100"/>
        <c:noMultiLvlLbl val="0"/>
      </c:catAx>
      <c:valAx>
        <c:axId val="-2064275232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3953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zh-CN" sz="1400"/>
              <a:t>Panel G: Finance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6740137033091"/>
          <c:y val="9.9635210465685894E-2"/>
          <c:w val="0.85270319880043799"/>
          <c:h val="0.76427276293314605"/>
        </c:manualLayout>
      </c:layout>
      <c:stockChart>
        <c:ser>
          <c:idx val="0"/>
          <c:order val="0"/>
          <c:spPr>
            <a:ln w="19050">
              <a:noFill/>
            </a:ln>
          </c:spPr>
          <c:marker>
            <c:symbol val="none"/>
          </c:marker>
          <c:cat>
            <c:strRef>
              <c:f>AppFig_A5_source!$P$23:$P$28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AppFig_A5_source!$Q$23:$Q$28</c:f>
              <c:numCache>
                <c:formatCode>General</c:formatCode>
                <c:ptCount val="6"/>
                <c:pt idx="2">
                  <c:v>0.45576</c:v>
                </c:pt>
                <c:pt idx="3">
                  <c:v>0.25352000000000002</c:v>
                </c:pt>
                <c:pt idx="4">
                  <c:v>0.13144</c:v>
                </c:pt>
                <c:pt idx="5">
                  <c:v>-0.28372000000000003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2B-B84E-8863-42FC6ABB8214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none"/>
          </c:marker>
          <c:cat>
            <c:strRef>
              <c:f>AppFig_A5_source!$P$23:$P$28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AppFig_A5_source!$R$23:$R$28</c:f>
              <c:numCache>
                <c:formatCode>General</c:formatCode>
                <c:ptCount val="6"/>
                <c:pt idx="2">
                  <c:v>4.0239999999999998E-2</c:v>
                </c:pt>
                <c:pt idx="3">
                  <c:v>-0.28352000000000005</c:v>
                </c:pt>
                <c:pt idx="4">
                  <c:v>-0.31544</c:v>
                </c:pt>
                <c:pt idx="5">
                  <c:v>-0.74628000000000005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2B-B84E-8863-42FC6ABB8214}"/>
            </c:ext>
          </c:extLst>
        </c:ser>
        <c:ser>
          <c:idx val="2"/>
          <c:order val="2"/>
          <c:spPr>
            <a:ln w="19050">
              <a:noFill/>
            </a:ln>
          </c:spPr>
          <c:marker>
            <c:symbol val="dot"/>
            <c:size val="3"/>
            <c:spPr>
              <a:solidFill>
                <a:srgbClr val="203864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dLbls>
            <c:dLbl>
              <c:idx val="3"/>
              <c:layout>
                <c:manualLayout>
                  <c:x val="0"/>
                  <c:y val="1.77449749684074E-2"/>
                </c:manualLayout>
              </c:layout>
              <c:numFmt formatCode="#,##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333333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22B-B84E-8863-42FC6ABB8214}"/>
                </c:ext>
              </c:extLst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0" i="0" u="none" strike="noStrike" baseline="0">
                    <a:solidFill>
                      <a:srgbClr val="333333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AppFig_A5_source!$P$23:$P$28</c:f>
              <c:strCache>
                <c:ptCount val="6"/>
                <c:pt idx="0">
                  <c:v>1982-1987</c:v>
                </c:pt>
                <c:pt idx="1">
                  <c:v>1987-1992</c:v>
                </c:pt>
                <c:pt idx="2">
                  <c:v>1992-1997</c:v>
                </c:pt>
                <c:pt idx="3">
                  <c:v>1997-2002</c:v>
                </c:pt>
                <c:pt idx="4">
                  <c:v>2002-2007</c:v>
                </c:pt>
                <c:pt idx="5">
                  <c:v>2007-2012</c:v>
                </c:pt>
              </c:strCache>
            </c:strRef>
          </c:cat>
          <c:val>
            <c:numRef>
              <c:f>AppFig_A5_source!$S$23:$S$28</c:f>
              <c:numCache>
                <c:formatCode>General</c:formatCode>
                <c:ptCount val="6"/>
                <c:pt idx="2">
                  <c:v>0.248</c:v>
                </c:pt>
                <c:pt idx="3">
                  <c:v>-1.4999999999999999E-2</c:v>
                </c:pt>
                <c:pt idx="4">
                  <c:v>-9.1999999999999998E-2</c:v>
                </c:pt>
                <c:pt idx="5">
                  <c:v>-0.51500000000000001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2B-B84E-8863-42FC6ABB8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003366"/>
              </a:solidFill>
              <a:prstDash val="solid"/>
            </a:ln>
          </c:spPr>
        </c:hiLowLines>
        <c:axId val="-2067811072"/>
        <c:axId val="-2067814496"/>
      </c:stockChart>
      <c:catAx>
        <c:axId val="-2067811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7814496"/>
        <c:crosses val="autoZero"/>
        <c:auto val="1"/>
        <c:lblAlgn val="ctr"/>
        <c:lblOffset val="100"/>
        <c:noMultiLvlLbl val="0"/>
      </c:catAx>
      <c:valAx>
        <c:axId val="-2067814496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400"/>
                  <a:t>Coefficient Estimate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-2067811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AppFig_A9_Src!$C$51</c:f>
              <c:strCache>
                <c:ptCount val="1"/>
                <c:pt idx="0">
                  <c:v>Firm Entry</c:v>
                </c:pt>
              </c:strCache>
            </c:strRef>
          </c:tx>
          <c:spPr>
            <a:pattFill prst="dkDnDiag">
              <a:fgClr>
                <a:schemeClr val="accent5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AppFig_A9_Src!$B$52:$B$57</c:f>
              <c:strCache>
                <c:ptCount val="6"/>
                <c:pt idx="0">
                  <c:v>Finance</c:v>
                </c:pt>
                <c:pt idx="1">
                  <c:v>Utilities+Transport</c:v>
                </c:pt>
                <c:pt idx="2">
                  <c:v>Services</c:v>
                </c:pt>
                <c:pt idx="3">
                  <c:v>Wholesale</c:v>
                </c:pt>
                <c:pt idx="4">
                  <c:v>Retail</c:v>
                </c:pt>
                <c:pt idx="5">
                  <c:v>Manufacturing </c:v>
                </c:pt>
              </c:strCache>
            </c:strRef>
          </c:cat>
          <c:val>
            <c:numRef>
              <c:f>AppFig_A9_Src!$C$52:$C$57</c:f>
              <c:numCache>
                <c:formatCode>General</c:formatCode>
                <c:ptCount val="6"/>
                <c:pt idx="0">
                  <c:v>1.2373637828893687</c:v>
                </c:pt>
                <c:pt idx="1">
                  <c:v>0.79404115680182363</c:v>
                </c:pt>
                <c:pt idx="2">
                  <c:v>-3.9508307099301554</c:v>
                </c:pt>
                <c:pt idx="3">
                  <c:v>1.0930427915101943</c:v>
                </c:pt>
                <c:pt idx="4">
                  <c:v>0.53403817403209353</c:v>
                </c:pt>
                <c:pt idx="5">
                  <c:v>12.92508873806306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9E-0F48-85D8-52657D8D0E26}"/>
            </c:ext>
          </c:extLst>
        </c:ser>
        <c:ser>
          <c:idx val="1"/>
          <c:order val="1"/>
          <c:tx>
            <c:strRef>
              <c:f>AppFig_A9_Src!$D$51</c:f>
              <c:strCache>
                <c:ptCount val="1"/>
                <c:pt idx="0">
                  <c:v>Firm Exit</c:v>
                </c:pt>
              </c:strCache>
            </c:strRef>
          </c:tx>
          <c:spPr>
            <a:pattFill prst="smCheck">
              <a:fgClr>
                <a:schemeClr val="accent4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AppFig_A9_Src!$B$52:$B$57</c:f>
              <c:strCache>
                <c:ptCount val="6"/>
                <c:pt idx="0">
                  <c:v>Finance</c:v>
                </c:pt>
                <c:pt idx="1">
                  <c:v>Utilities+Transport</c:v>
                </c:pt>
                <c:pt idx="2">
                  <c:v>Services</c:v>
                </c:pt>
                <c:pt idx="3">
                  <c:v>Wholesale</c:v>
                </c:pt>
                <c:pt idx="4">
                  <c:v>Retail</c:v>
                </c:pt>
                <c:pt idx="5">
                  <c:v>Manufacturing </c:v>
                </c:pt>
              </c:strCache>
            </c:strRef>
          </c:cat>
          <c:val>
            <c:numRef>
              <c:f>AppFig_A9_Src!$D$52:$D$57</c:f>
              <c:numCache>
                <c:formatCode>General</c:formatCode>
                <c:ptCount val="6"/>
                <c:pt idx="0">
                  <c:v>-3.9784447792574489</c:v>
                </c:pt>
                <c:pt idx="1">
                  <c:v>0.41455063602146341</c:v>
                </c:pt>
                <c:pt idx="2">
                  <c:v>0.44619542988651739</c:v>
                </c:pt>
                <c:pt idx="3">
                  <c:v>-2.7540138081657286</c:v>
                </c:pt>
                <c:pt idx="4">
                  <c:v>-1.09534</c:v>
                </c:pt>
                <c:pt idx="5">
                  <c:v>-14.315773840464558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9E-0F48-85D8-52657D8D0E26}"/>
            </c:ext>
          </c:extLst>
        </c:ser>
        <c:ser>
          <c:idx val="2"/>
          <c:order val="2"/>
          <c:tx>
            <c:strRef>
              <c:f>AppFig_A9_Src!$E$51</c:f>
              <c:strCache>
                <c:ptCount val="1"/>
                <c:pt idx="0">
                  <c:v>Survivor Reallocation</c:v>
                </c:pt>
              </c:strCache>
            </c:strRef>
          </c:tx>
          <c:spPr>
            <a:pattFill prst="dkUpDiag">
              <a:fgClr>
                <a:schemeClr val="accent3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AppFig_A9_Src!$B$52:$B$57</c:f>
              <c:strCache>
                <c:ptCount val="6"/>
                <c:pt idx="0">
                  <c:v>Finance</c:v>
                </c:pt>
                <c:pt idx="1">
                  <c:v>Utilities+Transport</c:v>
                </c:pt>
                <c:pt idx="2">
                  <c:v>Services</c:v>
                </c:pt>
                <c:pt idx="3">
                  <c:v>Wholesale</c:v>
                </c:pt>
                <c:pt idx="4">
                  <c:v>Retail</c:v>
                </c:pt>
                <c:pt idx="5">
                  <c:v>Manufacturing </c:v>
                </c:pt>
              </c:strCache>
            </c:strRef>
          </c:cat>
          <c:val>
            <c:numRef>
              <c:f>AppFig_A9_Src!$E$52:$E$57</c:f>
              <c:numCache>
                <c:formatCode>General</c:formatCode>
                <c:ptCount val="6"/>
                <c:pt idx="0">
                  <c:v>-1.033345500328277</c:v>
                </c:pt>
                <c:pt idx="1">
                  <c:v>-2.7384848444828251</c:v>
                </c:pt>
                <c:pt idx="2">
                  <c:v>-1.3058984951260191</c:v>
                </c:pt>
                <c:pt idx="3">
                  <c:v>-6.4310886679636905</c:v>
                </c:pt>
                <c:pt idx="4">
                  <c:v>-8.6324993604709697</c:v>
                </c:pt>
                <c:pt idx="5">
                  <c:v>-13.156483447937859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9E-0F48-85D8-52657D8D0E26}"/>
            </c:ext>
          </c:extLst>
        </c:ser>
        <c:ser>
          <c:idx val="3"/>
          <c:order val="3"/>
          <c:tx>
            <c:strRef>
              <c:f>AppFig_A9_Src!$F$51</c:f>
              <c:strCache>
                <c:ptCount val="1"/>
                <c:pt idx="0">
                  <c:v>Survivor Unweighted Mean Change</c:v>
                </c:pt>
              </c:strCache>
            </c:strRef>
          </c:tx>
          <c:spPr>
            <a:pattFill prst="narVert">
              <a:fgClr>
                <a:schemeClr val="accent2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AppFig_A9_Src!$B$52:$B$57</c:f>
              <c:strCache>
                <c:ptCount val="6"/>
                <c:pt idx="0">
                  <c:v>Finance</c:v>
                </c:pt>
                <c:pt idx="1">
                  <c:v>Utilities+Transport</c:v>
                </c:pt>
                <c:pt idx="2">
                  <c:v>Services</c:v>
                </c:pt>
                <c:pt idx="3">
                  <c:v>Wholesale</c:v>
                </c:pt>
                <c:pt idx="4">
                  <c:v>Retail</c:v>
                </c:pt>
                <c:pt idx="5">
                  <c:v>Manufacturing </c:v>
                </c:pt>
              </c:strCache>
            </c:strRef>
          </c:cat>
          <c:val>
            <c:numRef>
              <c:f>AppFig_A9_Src!$F$52:$F$57</c:f>
              <c:numCache>
                <c:formatCode>General</c:formatCode>
                <c:ptCount val="6"/>
                <c:pt idx="0">
                  <c:v>3.0744264966963573</c:v>
                </c:pt>
                <c:pt idx="1">
                  <c:v>0.42989305165953878</c:v>
                </c:pt>
                <c:pt idx="2">
                  <c:v>0.49053377516965768</c:v>
                </c:pt>
                <c:pt idx="3">
                  <c:v>2.7920596846192254</c:v>
                </c:pt>
                <c:pt idx="4">
                  <c:v>1.8161805440784029</c:v>
                </c:pt>
                <c:pt idx="5">
                  <c:v>-3.1044903156590657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9E-0F48-85D8-52657D8D0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583476824"/>
        <c:axId val="583469608"/>
      </c:barChart>
      <c:catAx>
        <c:axId val="5834768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3469608"/>
        <c:crosses val="autoZero"/>
        <c:auto val="1"/>
        <c:lblAlgn val="ctr"/>
        <c:lblOffset val="100"/>
        <c:noMultiLvlLbl val="0"/>
      </c:catAx>
      <c:valAx>
        <c:axId val="583469608"/>
        <c:scaling>
          <c:orientation val="minMax"/>
          <c:min val="-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%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83476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7933319072691982E-2"/>
          <c:y val="0.9488573724147813"/>
          <c:w val="0.89942865467703048"/>
          <c:h val="3.89976122772397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844CFB-C61E-B642-9E99-AD068A46118B}">
  <sheetPr/>
  <sheetViews>
    <sheetView zoomScale="16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6C6A4F0-1374-B341-8838-C89A0F891A77}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A2BFF5F-2B19-974D-8538-FC5177446976}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ABEA28-65A6-CC4F-A1D9-0FCF8C943EE5}">
  <sheetPr/>
  <sheetViews>
    <sheetView zoomScale="119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C12EF9-6DDA-0741-B7BA-D9A45CAAF7C4}">
  <sheetPr/>
  <sheetViews>
    <sheetView tabSelected="1" zoomScale="11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7" Type="http://schemas.openxmlformats.org/officeDocument/2006/relationships/chart" Target="../charts/chart12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3625" cy="6294438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102A9A-DC01-C74C-8C54-680E3E6CCA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AA8D7E-2866-224D-9EBC-6D2ADF126C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0B7A8A-E3E4-C243-A29C-2AD4D8FD9C2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0.13163</cdr:x>
      <cdr:y>0.02194</cdr:y>
    </cdr:from>
    <cdr:to>
      <cdr:x>0.44822</cdr:x>
      <cdr:y>0.0674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404EF0F-3554-8245-9A16-D72BCB71D525}"/>
            </a:ext>
          </a:extLst>
        </cdr:cNvPr>
        <cdr:cNvSpPr txBox="1"/>
      </cdr:nvSpPr>
      <cdr:spPr>
        <a:xfrm xmlns:a="http://schemas.openxmlformats.org/drawingml/2006/main">
          <a:off x="1142016" y="137829"/>
          <a:ext cx="2746744" cy="285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1982 - 1997  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0.59478</cdr:x>
      <cdr:y>0.01749</cdr:y>
    </cdr:from>
    <cdr:to>
      <cdr:x>0.91137</cdr:x>
      <cdr:y>0.06295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610CC63-B0F8-1047-8E83-F70D3459AC89}"/>
            </a:ext>
          </a:extLst>
        </cdr:cNvPr>
        <cdr:cNvSpPr txBox="1"/>
      </cdr:nvSpPr>
      <cdr:spPr>
        <a:xfrm xmlns:a="http://schemas.openxmlformats.org/drawingml/2006/main">
          <a:off x="5160336" y="109868"/>
          <a:ext cx="2746744" cy="285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400" baseline="0">
              <a:latin typeface="Arial" panose="020B0604020202020204" pitchFamily="34" charset="0"/>
              <a:cs typeface="Arial" panose="020B0604020202020204" pitchFamily="34" charset="0"/>
            </a:rPr>
            <a:t>1997 - 2012</a:t>
          </a:r>
          <a:endParaRPr lang="en-US" sz="14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068FB6-3CE6-8349-B2EB-8FB637FA121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</xdr:colOff>
      <xdr:row>0</xdr:row>
      <xdr:rowOff>44450</xdr:rowOff>
    </xdr:from>
    <xdr:to>
      <xdr:col>9</xdr:col>
      <xdr:colOff>806450</xdr:colOff>
      <xdr:row>36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773E1B-2012-7A44-BA68-04D279A09E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593165</xdr:colOff>
      <xdr:row>24</xdr:row>
      <xdr:rowOff>170688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E1D447D3-182A-E649-A90E-1B6CFEFA36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0</xdr:row>
      <xdr:rowOff>0</xdr:rowOff>
    </xdr:from>
    <xdr:to>
      <xdr:col>19</xdr:col>
      <xdr:colOff>589788</xdr:colOff>
      <xdr:row>24</xdr:row>
      <xdr:rowOff>167341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5C5CAFE1-7D4B-594F-883A-8376EE0579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9</xdr:col>
      <xdr:colOff>593165</xdr:colOff>
      <xdr:row>51</xdr:row>
      <xdr:rowOff>170688</xdr:rowOff>
    </xdr:to>
    <xdr:graphicFrame macro="">
      <xdr:nvGraphicFramePr>
        <xdr:cNvPr id="25" name="Chart 3">
          <a:extLst>
            <a:ext uri="{FF2B5EF4-FFF2-40B4-BE49-F238E27FC236}">
              <a16:creationId xmlns:a16="http://schemas.microsoft.com/office/drawing/2014/main" id="{8DB5466A-296B-6D42-B091-B2D283271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25</xdr:row>
      <xdr:rowOff>0</xdr:rowOff>
    </xdr:from>
    <xdr:to>
      <xdr:col>19</xdr:col>
      <xdr:colOff>589788</xdr:colOff>
      <xdr:row>51</xdr:row>
      <xdr:rowOff>170688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DB656D8-1740-B848-96ED-6B5C69F793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52</xdr:row>
      <xdr:rowOff>0</xdr:rowOff>
    </xdr:from>
    <xdr:to>
      <xdr:col>9</xdr:col>
      <xdr:colOff>593165</xdr:colOff>
      <xdr:row>78</xdr:row>
      <xdr:rowOff>18288</xdr:rowOff>
    </xdr:to>
    <xdr:graphicFrame macro="">
      <xdr:nvGraphicFramePr>
        <xdr:cNvPr id="27" name="Chart 3">
          <a:extLst>
            <a:ext uri="{FF2B5EF4-FFF2-40B4-BE49-F238E27FC236}">
              <a16:creationId xmlns:a16="http://schemas.microsoft.com/office/drawing/2014/main" id="{1C1C8DC5-83DD-5948-8113-35963A71B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0</xdr:colOff>
      <xdr:row>52</xdr:row>
      <xdr:rowOff>0</xdr:rowOff>
    </xdr:from>
    <xdr:to>
      <xdr:col>19</xdr:col>
      <xdr:colOff>589788</xdr:colOff>
      <xdr:row>78</xdr:row>
      <xdr:rowOff>18288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E03A325C-1473-4D4F-AA7B-BF007FEDB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0</xdr:colOff>
      <xdr:row>78</xdr:row>
      <xdr:rowOff>0</xdr:rowOff>
    </xdr:from>
    <xdr:to>
      <xdr:col>13</xdr:col>
      <xdr:colOff>780288</xdr:colOff>
      <xdr:row>102</xdr:row>
      <xdr:rowOff>170688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9E1E3F50-2EF4-C74C-A090-7B32B3ECB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8596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071A62-B470-0E48-AA50-8B004B8DAC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utor/Dropbox%20(MIT)/Projects-Active/Labor-Share-Superstars/Paper-Draft-v2/figures/Source/ADKPvR-LSSS-NIPA-Decomp-QJE-Rev1-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Fig_A9_NIPA_Decomp"/>
      <sheetName val="AppFig_A9_Src"/>
      <sheetName val="NIPA_Decomp_Details"/>
    </sheetNames>
    <sheetDataSet>
      <sheetData sheetId="0" refreshError="1"/>
      <sheetData sheetId="1">
        <row r="51">
          <cell r="C51" t="str">
            <v>Firm Entry</v>
          </cell>
        </row>
      </sheetData>
      <sheetData sheetId="2">
        <row r="13">
          <cell r="C13">
            <v>-1.7102000000000004</v>
          </cell>
          <cell r="D13">
            <v>-4.5428999999999995</v>
          </cell>
          <cell r="E13">
            <v>-4.9432</v>
          </cell>
          <cell r="F13">
            <v>4.4630000000000001</v>
          </cell>
          <cell r="G13">
            <v>-6.7332999999999998</v>
          </cell>
        </row>
        <row r="27">
          <cell r="C27">
            <v>4.6587000000000005</v>
          </cell>
          <cell r="D27">
            <v>-4.5914099999999998</v>
          </cell>
          <cell r="E27">
            <v>-1.9661999999999999</v>
          </cell>
          <cell r="F27">
            <v>1.8238000000000001</v>
          </cell>
          <cell r="G27">
            <v>-7.5109999999999899E-2</v>
          </cell>
        </row>
        <row r="40">
          <cell r="C40">
            <v>4.3918499999999998</v>
          </cell>
          <cell r="D40">
            <v>-5.4413400000000003</v>
          </cell>
          <cell r="E40">
            <v>-1.09534</v>
          </cell>
          <cell r="F40">
            <v>1.2913999999999999</v>
          </cell>
          <cell r="G40">
            <v>-0.85343000000000013</v>
          </cell>
        </row>
        <row r="52">
          <cell r="C52">
            <v>1.7270000000000001</v>
          </cell>
          <cell r="D52">
            <v>-0.76102999999999987</v>
          </cell>
          <cell r="E52">
            <v>1.5709</v>
          </cell>
          <cell r="F52">
            <v>-2.3023999999999996</v>
          </cell>
          <cell r="G52">
            <v>0.23447000000000018</v>
          </cell>
        </row>
        <row r="62">
          <cell r="C62">
            <v>4.9154</v>
          </cell>
          <cell r="D62">
            <v>-0.75178</v>
          </cell>
          <cell r="E62">
            <v>-2.8944000000000001</v>
          </cell>
          <cell r="F62">
            <v>1.9782999999999999</v>
          </cell>
          <cell r="G62">
            <v>3.2475200000000002</v>
          </cell>
        </row>
        <row r="71">
          <cell r="C71">
            <v>0.37159999999999999</v>
          </cell>
          <cell r="D71">
            <v>-3.2479999999999998</v>
          </cell>
          <cell r="E71">
            <v>0.35833799999999999</v>
          </cell>
          <cell r="F71">
            <v>0.68637000000000004</v>
          </cell>
          <cell r="G71">
            <v>-1.8316920000000003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4ECD3-90ED-B445-9F19-69DD21F79D3D}">
  <sheetPr>
    <tabColor theme="8"/>
  </sheetPr>
  <dimension ref="A1:B13"/>
  <sheetViews>
    <sheetView zoomScale="136" workbookViewId="0">
      <selection activeCell="B13" sqref="B13"/>
    </sheetView>
  </sheetViews>
  <sheetFormatPr baseColWidth="10" defaultRowHeight="16" x14ac:dyDescent="0.2"/>
  <sheetData>
    <row r="1" spans="1:2" x14ac:dyDescent="0.2">
      <c r="A1" s="19" t="s">
        <v>261</v>
      </c>
    </row>
    <row r="3" spans="1:2" x14ac:dyDescent="0.2">
      <c r="A3" t="s">
        <v>262</v>
      </c>
    </row>
    <row r="5" spans="1:2" x14ac:dyDescent="0.2">
      <c r="A5" t="s">
        <v>263</v>
      </c>
    </row>
    <row r="7" spans="1:2" x14ac:dyDescent="0.2">
      <c r="A7" t="s">
        <v>264</v>
      </c>
      <c r="B7" t="s">
        <v>265</v>
      </c>
    </row>
    <row r="8" spans="1:2" x14ac:dyDescent="0.2">
      <c r="A8" t="s">
        <v>266</v>
      </c>
      <c r="B8" t="s">
        <v>267</v>
      </c>
    </row>
    <row r="9" spans="1:2" x14ac:dyDescent="0.2">
      <c r="A9" t="s">
        <v>268</v>
      </c>
      <c r="B9" t="s">
        <v>269</v>
      </c>
    </row>
    <row r="10" spans="1:2" x14ac:dyDescent="0.2">
      <c r="A10" t="s">
        <v>270</v>
      </c>
      <c r="B10" t="s">
        <v>271</v>
      </c>
    </row>
    <row r="11" spans="1:2" x14ac:dyDescent="0.2">
      <c r="A11" t="s">
        <v>272</v>
      </c>
      <c r="B11" t="s">
        <v>273</v>
      </c>
    </row>
    <row r="12" spans="1:2" x14ac:dyDescent="0.2">
      <c r="A12" t="s">
        <v>274</v>
      </c>
      <c r="B12" t="s">
        <v>275</v>
      </c>
    </row>
    <row r="13" spans="1:2" x14ac:dyDescent="0.2">
      <c r="A13" t="s">
        <v>302</v>
      </c>
      <c r="B13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72472-DD7B-F547-952F-19EE9C9C7E41}">
  <dimension ref="A1"/>
  <sheetViews>
    <sheetView workbookViewId="0">
      <selection activeCell="K10" sqref="K10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1B088-3C9A-BC4B-BCBD-B1EE10E64488}">
  <sheetPr>
    <pageSetUpPr fitToPage="1"/>
  </sheetPr>
  <dimension ref="A25:A76"/>
  <sheetViews>
    <sheetView showGridLines="0" workbookViewId="0">
      <selection activeCell="AA35" sqref="AA35"/>
    </sheetView>
  </sheetViews>
  <sheetFormatPr baseColWidth="10" defaultRowHeight="16" x14ac:dyDescent="0.2"/>
  <cols>
    <col min="10" max="10" width="8" customWidth="1"/>
    <col min="19" max="19" width="10.83203125" customWidth="1"/>
    <col min="20" max="20" width="8" customWidth="1"/>
    <col min="30" max="30" width="7.83203125" customWidth="1"/>
    <col min="39" max="39" width="17.33203125" customWidth="1"/>
    <col min="40" max="40" width="10.83203125" customWidth="1"/>
  </cols>
  <sheetData>
    <row r="25" ht="14" customHeight="1" x14ac:dyDescent="0.2"/>
    <row r="76" ht="12" customHeight="1" x14ac:dyDescent="0.2"/>
  </sheetData>
  <printOptions horizontalCentered="1"/>
  <pageMargins left="0" right="0" top="0" bottom="0" header="0" footer="0"/>
  <pageSetup scale="46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4210-956C-C149-9ADB-B46C8F8ED06A}">
  <sheetPr>
    <tabColor rgb="FFC00000"/>
  </sheetPr>
  <dimension ref="A1"/>
  <sheetViews>
    <sheetView workbookViewId="0">
      <selection activeCell="G38" sqref="G38"/>
    </sheetView>
  </sheetViews>
  <sheetFormatPr baseColWidth="10" defaultRowHeight="16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I20"/>
  <sheetViews>
    <sheetView zoomScale="64" zoomScaleNormal="70" zoomScalePageLayoutView="70" workbookViewId="0">
      <selection activeCell="R63" sqref="R63"/>
    </sheetView>
  </sheetViews>
  <sheetFormatPr baseColWidth="10" defaultColWidth="11.5" defaultRowHeight="13" x14ac:dyDescent="0.15"/>
  <cols>
    <col min="1" max="1" width="11.5" style="1"/>
    <col min="2" max="2" width="24" style="1" customWidth="1"/>
    <col min="3" max="16384" width="11.5" style="1"/>
  </cols>
  <sheetData>
    <row r="2" spans="2:9" x14ac:dyDescent="0.15">
      <c r="E2" s="1" t="s">
        <v>235</v>
      </c>
      <c r="F2" s="1">
        <v>-0.86099999999999999</v>
      </c>
      <c r="G2" s="1">
        <v>-0.94699999999999995</v>
      </c>
      <c r="H2" s="1">
        <v>-0.90400000000000003</v>
      </c>
      <c r="I2" s="1">
        <v>4.2999999999999997E-2</v>
      </c>
    </row>
    <row r="3" spans="2:9" x14ac:dyDescent="0.15">
      <c r="E3" s="1" t="s">
        <v>244</v>
      </c>
      <c r="F3" s="1">
        <v>-2.0289999999999999</v>
      </c>
      <c r="G3" s="1">
        <v>-2.2050000000000001</v>
      </c>
      <c r="H3" s="1">
        <v>-2.117</v>
      </c>
      <c r="I3" s="1">
        <v>4.2999999999999997E-2</v>
      </c>
    </row>
    <row r="4" spans="2:9" x14ac:dyDescent="0.15">
      <c r="C4" s="1" t="s">
        <v>248</v>
      </c>
      <c r="E4" s="1" t="s">
        <v>73</v>
      </c>
      <c r="F4" s="1" t="s">
        <v>72</v>
      </c>
      <c r="G4" s="1" t="s">
        <v>71</v>
      </c>
      <c r="H4" s="1" t="s">
        <v>70</v>
      </c>
      <c r="I4" s="1" t="s">
        <v>69</v>
      </c>
    </row>
    <row r="5" spans="2:9" x14ac:dyDescent="0.15">
      <c r="B5" s="1" t="s">
        <v>247</v>
      </c>
      <c r="C5" s="1" t="s">
        <v>246</v>
      </c>
      <c r="E5" s="1" t="s">
        <v>75</v>
      </c>
      <c r="F5" s="1">
        <f t="shared" ref="F5:F10" si="0">H5+1.96*I5</f>
        <v>-0.81972</v>
      </c>
      <c r="G5" s="1">
        <f t="shared" ref="G5:G10" si="1">H5-1.96*I5</f>
        <v>-0.98828000000000005</v>
      </c>
      <c r="H5" s="1">
        <v>-0.90400000000000003</v>
      </c>
      <c r="I5" s="1">
        <v>4.2999999999999997E-2</v>
      </c>
    </row>
    <row r="6" spans="2:9" x14ac:dyDescent="0.15">
      <c r="C6" s="1" t="s">
        <v>245</v>
      </c>
      <c r="E6" s="1" t="s">
        <v>53</v>
      </c>
      <c r="F6" s="1">
        <f t="shared" si="0"/>
        <v>-0.50139999999999996</v>
      </c>
      <c r="G6" s="1">
        <f t="shared" si="1"/>
        <v>-0.93259999999999998</v>
      </c>
      <c r="H6" s="1">
        <v>-0.71699999999999997</v>
      </c>
      <c r="I6" s="1">
        <v>0.11</v>
      </c>
    </row>
    <row r="7" spans="2:9" x14ac:dyDescent="0.15">
      <c r="B7" s="1" t="s">
        <v>244</v>
      </c>
      <c r="C7" s="1" t="s">
        <v>243</v>
      </c>
      <c r="E7" s="1" t="s">
        <v>48</v>
      </c>
      <c r="F7" s="1">
        <f t="shared" si="0"/>
        <v>-1.7926800000000003</v>
      </c>
      <c r="G7" s="1">
        <f t="shared" si="1"/>
        <v>-2.9373200000000002</v>
      </c>
      <c r="H7" s="1">
        <v>-2.3650000000000002</v>
      </c>
      <c r="I7" s="1">
        <v>0.29199999999999998</v>
      </c>
    </row>
    <row r="8" spans="2:9" x14ac:dyDescent="0.15">
      <c r="C8" s="1" t="s">
        <v>15</v>
      </c>
      <c r="E8" s="1" t="s">
        <v>43</v>
      </c>
      <c r="F8" s="1">
        <f t="shared" si="0"/>
        <v>0.10580000000000006</v>
      </c>
      <c r="G8" s="1">
        <f t="shared" si="1"/>
        <v>-0.79580000000000006</v>
      </c>
      <c r="H8" s="1">
        <v>-0.34499999999999997</v>
      </c>
      <c r="I8" s="1">
        <v>0.23</v>
      </c>
    </row>
    <row r="9" spans="2:9" x14ac:dyDescent="0.15">
      <c r="B9" s="1" t="s">
        <v>53</v>
      </c>
      <c r="C9" s="1" t="s">
        <v>242</v>
      </c>
      <c r="E9" s="1" t="s">
        <v>241</v>
      </c>
      <c r="F9" s="1">
        <f t="shared" si="0"/>
        <v>-0.43388000000000004</v>
      </c>
      <c r="G9" s="1">
        <f t="shared" si="1"/>
        <v>-1.10812</v>
      </c>
      <c r="H9" s="1">
        <v>-0.77100000000000002</v>
      </c>
      <c r="I9" s="1">
        <v>0.17199999999999999</v>
      </c>
    </row>
    <row r="10" spans="2:9" x14ac:dyDescent="0.15">
      <c r="C10" s="1" t="s">
        <v>25</v>
      </c>
      <c r="E10" s="1" t="s">
        <v>33</v>
      </c>
      <c r="F10" s="1">
        <f t="shared" si="0"/>
        <v>-0.92024000000000006</v>
      </c>
      <c r="G10" s="1">
        <f t="shared" si="1"/>
        <v>-2.4137599999999999</v>
      </c>
      <c r="H10" s="1">
        <v>-1.667</v>
      </c>
      <c r="I10" s="1">
        <v>0.38100000000000001</v>
      </c>
    </row>
    <row r="11" spans="2:9" x14ac:dyDescent="0.15">
      <c r="B11" s="1" t="s">
        <v>43</v>
      </c>
      <c r="C11" s="1" t="s">
        <v>240</v>
      </c>
    </row>
    <row r="12" spans="2:9" x14ac:dyDescent="0.15">
      <c r="C12" s="1" t="s">
        <v>239</v>
      </c>
    </row>
    <row r="13" spans="2:9" x14ac:dyDescent="0.15">
      <c r="B13" s="1" t="s">
        <v>33</v>
      </c>
      <c r="C13" s="1" t="s">
        <v>238</v>
      </c>
    </row>
    <row r="14" spans="2:9" x14ac:dyDescent="0.15">
      <c r="C14" s="1" t="s">
        <v>237</v>
      </c>
    </row>
    <row r="15" spans="2:9" x14ac:dyDescent="0.15">
      <c r="B15" s="1" t="s">
        <v>48</v>
      </c>
      <c r="C15" s="1" t="s">
        <v>236</v>
      </c>
    </row>
    <row r="16" spans="2:9" x14ac:dyDescent="0.15">
      <c r="C16" s="1" t="s">
        <v>6</v>
      </c>
    </row>
    <row r="17" spans="2:3" x14ac:dyDescent="0.15">
      <c r="B17" s="1" t="s">
        <v>235</v>
      </c>
      <c r="C17" s="1" t="s">
        <v>234</v>
      </c>
    </row>
    <row r="18" spans="2:3" x14ac:dyDescent="0.15">
      <c r="C18" s="1" t="s">
        <v>14</v>
      </c>
    </row>
    <row r="19" spans="2:3" x14ac:dyDescent="0.15">
      <c r="B19" s="1" t="s">
        <v>38</v>
      </c>
      <c r="C19" s="1" t="s">
        <v>233</v>
      </c>
    </row>
    <row r="20" spans="2:3" x14ac:dyDescent="0.15">
      <c r="C20" s="1" t="s">
        <v>232</v>
      </c>
    </row>
  </sheetData>
  <sheetProtection selectLockedCells="1" selectUnlockedCells="1"/>
  <phoneticPr fontId="1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Q24"/>
  <sheetViews>
    <sheetView topLeftCell="B1" zoomScale="75" zoomScaleNormal="70" zoomScalePageLayoutView="70" workbookViewId="0">
      <selection activeCell="R40" sqref="R40"/>
    </sheetView>
  </sheetViews>
  <sheetFormatPr baseColWidth="10" defaultColWidth="11.5" defaultRowHeight="13" x14ac:dyDescent="0.15"/>
  <cols>
    <col min="1" max="16384" width="11.5" style="1"/>
  </cols>
  <sheetData>
    <row r="1" spans="2:17" ht="14" x14ac:dyDescent="0.15">
      <c r="M1" s="6">
        <v>1</v>
      </c>
      <c r="N1" s="7" t="s">
        <v>58</v>
      </c>
      <c r="O1" s="6">
        <v>-6.2E-2</v>
      </c>
      <c r="P1" s="2" t="s">
        <v>7</v>
      </c>
      <c r="Q1" s="6">
        <v>-7.6999999999999999E-2</v>
      </c>
    </row>
    <row r="2" spans="2:17" ht="14" x14ac:dyDescent="0.15">
      <c r="B2" s="13" t="s">
        <v>260</v>
      </c>
      <c r="C2" s="13"/>
      <c r="D2" s="13"/>
      <c r="M2" s="6"/>
      <c r="N2" s="7"/>
      <c r="O2" s="6" t="s">
        <v>56</v>
      </c>
      <c r="P2" s="2"/>
      <c r="Q2" s="6" t="s">
        <v>50</v>
      </c>
    </row>
    <row r="3" spans="2:17" ht="14" x14ac:dyDescent="0.15">
      <c r="B3" s="13"/>
      <c r="C3" s="13" t="s">
        <v>259</v>
      </c>
      <c r="D3" s="13" t="s">
        <v>258</v>
      </c>
      <c r="E3" s="13" t="s">
        <v>257</v>
      </c>
      <c r="M3" s="6"/>
      <c r="N3" s="7"/>
      <c r="O3" s="6"/>
      <c r="P3" s="2"/>
      <c r="Q3" s="6"/>
    </row>
    <row r="4" spans="2:17" ht="14" x14ac:dyDescent="0.15">
      <c r="B4" s="13"/>
      <c r="C4" s="13" t="s">
        <v>256</v>
      </c>
      <c r="D4" s="13"/>
      <c r="M4" s="6">
        <v>2</v>
      </c>
      <c r="N4" s="7" t="s">
        <v>53</v>
      </c>
      <c r="O4" s="6">
        <v>-3.4000000000000002E-2</v>
      </c>
      <c r="P4" s="2" t="s">
        <v>11</v>
      </c>
      <c r="Q4" s="6">
        <v>-8.4000000000000005E-2</v>
      </c>
    </row>
    <row r="5" spans="2:17" ht="14" x14ac:dyDescent="0.15">
      <c r="B5" s="1" t="s">
        <v>58</v>
      </c>
      <c r="C5" s="1" t="s">
        <v>255</v>
      </c>
      <c r="D5" s="1" t="s">
        <v>254</v>
      </c>
      <c r="E5" s="1" t="s">
        <v>253</v>
      </c>
      <c r="G5" s="1" t="s">
        <v>73</v>
      </c>
      <c r="H5" s="1" t="s">
        <v>72</v>
      </c>
      <c r="I5" s="1" t="s">
        <v>71</v>
      </c>
      <c r="J5" s="1" t="s">
        <v>70</v>
      </c>
      <c r="K5" s="1" t="s">
        <v>69</v>
      </c>
      <c r="M5" s="6"/>
      <c r="N5" s="7"/>
      <c r="O5" s="6" t="s">
        <v>51</v>
      </c>
      <c r="P5" s="2"/>
      <c r="Q5" s="6" t="s">
        <v>20</v>
      </c>
    </row>
    <row r="6" spans="2:17" ht="14" x14ac:dyDescent="0.15">
      <c r="C6" s="1" t="s">
        <v>47</v>
      </c>
      <c r="D6" s="1" t="s">
        <v>46</v>
      </c>
      <c r="E6" s="1" t="s">
        <v>19</v>
      </c>
      <c r="G6" s="1" t="s">
        <v>75</v>
      </c>
      <c r="H6" s="1">
        <f t="shared" ref="H6:H12" si="0">J6+1.96*K6</f>
        <v>-2.7999999999999997E-2</v>
      </c>
      <c r="I6" s="1">
        <f t="shared" ref="I6:I12" si="1">J6-1.96*K6</f>
        <v>-0.126</v>
      </c>
      <c r="J6" s="1">
        <v>-7.6999999999999999E-2</v>
      </c>
      <c r="K6" s="1">
        <v>2.5000000000000001E-2</v>
      </c>
      <c r="M6" s="6"/>
      <c r="N6" s="7"/>
      <c r="O6" s="6"/>
      <c r="P6" s="2"/>
      <c r="Q6" s="6"/>
    </row>
    <row r="7" spans="2:17" ht="14" x14ac:dyDescent="0.15">
      <c r="G7" s="1" t="s">
        <v>53</v>
      </c>
      <c r="H7" s="1">
        <f t="shared" si="0"/>
        <v>-1.1480000000000004E-2</v>
      </c>
      <c r="I7" s="1">
        <f t="shared" si="1"/>
        <v>-0.15651999999999999</v>
      </c>
      <c r="J7" s="1">
        <v>-8.4000000000000005E-2</v>
      </c>
      <c r="K7" s="1">
        <v>3.6999999999999998E-2</v>
      </c>
      <c r="M7" s="6">
        <v>3</v>
      </c>
      <c r="N7" s="7" t="s">
        <v>43</v>
      </c>
      <c r="O7" s="6" t="s">
        <v>42</v>
      </c>
      <c r="P7" s="2"/>
      <c r="Q7" s="6">
        <v>-0.128</v>
      </c>
    </row>
    <row r="8" spans="2:17" ht="14" x14ac:dyDescent="0.15">
      <c r="B8" s="1" t="s">
        <v>53</v>
      </c>
      <c r="C8" s="1" t="s">
        <v>252</v>
      </c>
      <c r="G8" s="1" t="s">
        <v>48</v>
      </c>
      <c r="H8" s="1">
        <f t="shared" si="0"/>
        <v>-6.6799999999999984E-3</v>
      </c>
      <c r="I8" s="1">
        <f t="shared" si="1"/>
        <v>-7.3319999999999996E-2</v>
      </c>
      <c r="J8" s="1">
        <v>-0.04</v>
      </c>
      <c r="K8" s="1">
        <v>1.7000000000000001E-2</v>
      </c>
      <c r="M8" s="6"/>
      <c r="N8" s="7"/>
      <c r="O8" s="6" t="s">
        <v>41</v>
      </c>
      <c r="P8" s="2"/>
      <c r="Q8" s="6" t="s">
        <v>40</v>
      </c>
    </row>
    <row r="9" spans="2:17" ht="14" x14ac:dyDescent="0.15">
      <c r="C9" s="1" t="s">
        <v>45</v>
      </c>
      <c r="G9" s="1" t="s">
        <v>43</v>
      </c>
      <c r="H9" s="1">
        <f t="shared" si="0"/>
        <v>-5.1560000000000009E-2</v>
      </c>
      <c r="I9" s="1">
        <f t="shared" si="1"/>
        <v>-0.20444000000000001</v>
      </c>
      <c r="J9" s="1">
        <v>-0.128</v>
      </c>
      <c r="K9" s="1">
        <v>3.9E-2</v>
      </c>
      <c r="M9" s="6"/>
      <c r="N9" s="7"/>
      <c r="O9" s="6"/>
      <c r="P9" s="2"/>
      <c r="Q9" s="6"/>
    </row>
    <row r="10" spans="2:17" ht="14" x14ac:dyDescent="0.15">
      <c r="G10" s="1" t="s">
        <v>241</v>
      </c>
      <c r="H10" s="1">
        <f t="shared" si="0"/>
        <v>-1.2999999999999998E-2</v>
      </c>
      <c r="I10" s="1">
        <f t="shared" si="1"/>
        <v>-0.20900000000000002</v>
      </c>
      <c r="J10" s="1">
        <v>-0.111</v>
      </c>
      <c r="K10" s="1">
        <v>0.05</v>
      </c>
      <c r="M10" s="6">
        <v>4</v>
      </c>
      <c r="N10" s="7" t="s">
        <v>48</v>
      </c>
      <c r="O10" s="6">
        <v>-3.7999999999999999E-2</v>
      </c>
      <c r="P10" s="2" t="s">
        <v>7</v>
      </c>
      <c r="Q10" s="6">
        <v>-0.04</v>
      </c>
    </row>
    <row r="11" spans="2:17" ht="14" x14ac:dyDescent="0.15">
      <c r="B11" s="1" t="s">
        <v>43</v>
      </c>
      <c r="C11" s="1" t="s">
        <v>251</v>
      </c>
      <c r="G11" s="1" t="s">
        <v>33</v>
      </c>
      <c r="H11" s="1">
        <f t="shared" si="0"/>
        <v>-7.3640000000000011E-2</v>
      </c>
      <c r="I11" s="1">
        <f t="shared" si="1"/>
        <v>-0.43035999999999996</v>
      </c>
      <c r="J11" s="1">
        <v>-0.252</v>
      </c>
      <c r="K11" s="1">
        <v>9.0999999999999998E-2</v>
      </c>
      <c r="M11" s="6"/>
      <c r="N11" s="7"/>
      <c r="O11" s="6" t="s">
        <v>47</v>
      </c>
      <c r="P11" s="2"/>
      <c r="Q11" s="6" t="s">
        <v>30</v>
      </c>
    </row>
    <row r="12" spans="2:17" ht="14" x14ac:dyDescent="0.15">
      <c r="C12" s="1" t="s">
        <v>24</v>
      </c>
      <c r="G12" s="1" t="s">
        <v>31</v>
      </c>
      <c r="H12" s="1">
        <f t="shared" si="0"/>
        <v>-4.4879999999999996E-2</v>
      </c>
      <c r="I12" s="1">
        <f t="shared" si="1"/>
        <v>-0.13111999999999999</v>
      </c>
      <c r="J12" s="1">
        <v>-8.7999999999999995E-2</v>
      </c>
      <c r="K12" s="14">
        <v>2.1999999999999999E-2</v>
      </c>
      <c r="M12" s="6"/>
      <c r="N12" s="7"/>
      <c r="O12" s="6"/>
      <c r="P12" s="2"/>
      <c r="Q12" s="6"/>
    </row>
    <row r="13" spans="2:17" ht="14" x14ac:dyDescent="0.15">
      <c r="M13" s="6">
        <v>5</v>
      </c>
      <c r="N13" s="7" t="s">
        <v>38</v>
      </c>
      <c r="O13" s="6">
        <v>-0.11</v>
      </c>
      <c r="P13" s="2" t="s">
        <v>7</v>
      </c>
      <c r="Q13" s="6">
        <v>-0.111</v>
      </c>
    </row>
    <row r="14" spans="2:17" ht="14" x14ac:dyDescent="0.15">
      <c r="B14" s="1" t="s">
        <v>48</v>
      </c>
      <c r="C14" s="1" t="s">
        <v>142</v>
      </c>
      <c r="M14" s="6"/>
      <c r="N14" s="7"/>
      <c r="O14" s="6" t="s">
        <v>36</v>
      </c>
      <c r="P14" s="2"/>
      <c r="Q14" s="6" t="s">
        <v>35</v>
      </c>
    </row>
    <row r="15" spans="2:17" ht="14" x14ac:dyDescent="0.15">
      <c r="C15" s="1" t="s">
        <v>131</v>
      </c>
      <c r="M15" s="6"/>
      <c r="N15" s="7"/>
      <c r="O15" s="6"/>
      <c r="P15" s="2"/>
      <c r="Q15" s="6"/>
    </row>
    <row r="16" spans="2:17" ht="14" x14ac:dyDescent="0.15">
      <c r="M16" s="6">
        <v>6</v>
      </c>
      <c r="N16" s="7" t="s">
        <v>33</v>
      </c>
      <c r="O16" s="6">
        <v>-0.221</v>
      </c>
      <c r="P16" s="2" t="s">
        <v>5</v>
      </c>
      <c r="Q16" s="6">
        <v>-0.252</v>
      </c>
    </row>
    <row r="17" spans="2:17" ht="14" x14ac:dyDescent="0.15">
      <c r="B17" s="1" t="s">
        <v>38</v>
      </c>
      <c r="C17" s="1" t="s">
        <v>87</v>
      </c>
      <c r="M17" s="6"/>
      <c r="N17" s="7"/>
      <c r="O17" s="6" t="s">
        <v>9</v>
      </c>
      <c r="P17" s="2"/>
      <c r="Q17" s="6" t="s">
        <v>32</v>
      </c>
    </row>
    <row r="18" spans="2:17" ht="14" x14ac:dyDescent="0.15">
      <c r="C18" s="1" t="s">
        <v>14</v>
      </c>
      <c r="M18" s="6"/>
      <c r="N18" s="7"/>
      <c r="O18" s="6"/>
      <c r="P18" s="2"/>
      <c r="Q18" s="6"/>
    </row>
    <row r="19" spans="2:17" ht="14" x14ac:dyDescent="0.15">
      <c r="M19" s="6">
        <v>7</v>
      </c>
      <c r="N19" s="7" t="s">
        <v>31</v>
      </c>
      <c r="O19" s="6">
        <v>-7.6999999999999999E-2</v>
      </c>
      <c r="P19" s="2" t="s">
        <v>7</v>
      </c>
      <c r="Q19" s="6">
        <v>-8.7999999999999995E-2</v>
      </c>
    </row>
    <row r="20" spans="2:17" ht="15" thickBot="1" x14ac:dyDescent="0.2">
      <c r="B20" s="1" t="s">
        <v>33</v>
      </c>
      <c r="C20" s="1" t="s">
        <v>250</v>
      </c>
      <c r="M20" s="4"/>
      <c r="N20" s="5"/>
      <c r="O20" s="4" t="s">
        <v>30</v>
      </c>
      <c r="P20" s="3"/>
      <c r="Q20" s="4" t="s">
        <v>29</v>
      </c>
    </row>
    <row r="21" spans="2:17" ht="14" thickTop="1" x14ac:dyDescent="0.15">
      <c r="C21" s="1" t="s">
        <v>32</v>
      </c>
    </row>
    <row r="23" spans="2:17" x14ac:dyDescent="0.15">
      <c r="B23" s="1" t="s">
        <v>31</v>
      </c>
      <c r="C23" s="1" t="s">
        <v>249</v>
      </c>
    </row>
    <row r="24" spans="2:17" x14ac:dyDescent="0.15">
      <c r="C24" s="1" t="s">
        <v>131</v>
      </c>
    </row>
  </sheetData>
  <sheetProtection selectLockedCells="1" selectUnlockedCells="1"/>
  <phoneticPr fontId="1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7"/>
  <sheetViews>
    <sheetView workbookViewId="0">
      <selection activeCell="C17" sqref="C17"/>
    </sheetView>
  </sheetViews>
  <sheetFormatPr baseColWidth="10" defaultColWidth="8.83203125" defaultRowHeight="13" x14ac:dyDescent="0.15"/>
  <cols>
    <col min="1" max="16384" width="8.83203125" style="1"/>
  </cols>
  <sheetData>
    <row r="2" spans="1:6" x14ac:dyDescent="0.15">
      <c r="C2" s="1" t="s">
        <v>195</v>
      </c>
      <c r="D2" s="1" t="s">
        <v>196</v>
      </c>
    </row>
    <row r="3" spans="1:6" x14ac:dyDescent="0.15">
      <c r="B3" s="10" t="s">
        <v>194</v>
      </c>
      <c r="C3" s="10" t="s">
        <v>192</v>
      </c>
      <c r="D3" s="10" t="s">
        <v>193</v>
      </c>
      <c r="E3" s="10" t="s">
        <v>191</v>
      </c>
      <c r="F3" s="10" t="s">
        <v>190</v>
      </c>
    </row>
    <row r="4" spans="1:6" x14ac:dyDescent="0.15">
      <c r="B4" s="1">
        <v>0</v>
      </c>
    </row>
    <row r="5" spans="1:6" x14ac:dyDescent="0.15">
      <c r="A5" s="12" t="s">
        <v>60</v>
      </c>
      <c r="B5" s="1">
        <v>0</v>
      </c>
      <c r="C5" s="15">
        <v>-2.5159999999999998E-2</v>
      </c>
      <c r="D5" s="15"/>
      <c r="E5" s="15"/>
      <c r="F5" s="15"/>
    </row>
    <row r="6" spans="1:6" x14ac:dyDescent="0.15">
      <c r="B6" s="1">
        <f>C5</f>
        <v>-2.5159999999999998E-2</v>
      </c>
      <c r="C6" s="15"/>
      <c r="D6" s="15">
        <v>-8.2449999999999996E-2</v>
      </c>
      <c r="E6" s="15"/>
      <c r="F6" s="15"/>
    </row>
    <row r="7" spans="1:6" x14ac:dyDescent="0.15">
      <c r="B7" s="1">
        <f>C5+D6</f>
        <v>-0.10761</v>
      </c>
      <c r="C7" s="15"/>
      <c r="D7" s="15"/>
      <c r="E7" s="15">
        <v>-2.3845999999999999E-2</v>
      </c>
      <c r="F7" s="15"/>
    </row>
    <row r="8" spans="1:6" x14ac:dyDescent="0.15">
      <c r="B8" s="1">
        <v>0</v>
      </c>
      <c r="C8" s="15"/>
      <c r="D8" s="15"/>
      <c r="E8" s="15"/>
      <c r="F8" s="15">
        <v>2.7255999999999999E-2</v>
      </c>
    </row>
    <row r="9" spans="1:6" x14ac:dyDescent="0.15">
      <c r="B9" s="1">
        <v>0</v>
      </c>
      <c r="C9" s="15"/>
      <c r="D9" s="15"/>
      <c r="E9" s="15"/>
      <c r="F9" s="15"/>
    </row>
    <row r="10" spans="1:6" x14ac:dyDescent="0.15">
      <c r="B10" s="1">
        <v>0</v>
      </c>
      <c r="C10" s="15"/>
      <c r="D10" s="15"/>
      <c r="E10" s="15"/>
      <c r="F10" s="15"/>
    </row>
    <row r="11" spans="1:6" x14ac:dyDescent="0.15">
      <c r="A11" s="12" t="s">
        <v>59</v>
      </c>
      <c r="B11" s="1">
        <v>0</v>
      </c>
      <c r="C11" s="15">
        <v>-4.16564E-3</v>
      </c>
      <c r="D11" s="15"/>
      <c r="E11" s="15"/>
      <c r="F11" s="15"/>
    </row>
    <row r="12" spans="1:6" x14ac:dyDescent="0.15">
      <c r="B12" s="1">
        <f>C11</f>
        <v>-4.16564E-3</v>
      </c>
      <c r="C12" s="15"/>
      <c r="D12" s="15">
        <v>-4.9035000000000002E-2</v>
      </c>
      <c r="E12" s="15"/>
      <c r="F12" s="15"/>
    </row>
    <row r="13" spans="1:6" x14ac:dyDescent="0.15">
      <c r="B13" s="1">
        <f>C11+D12</f>
        <v>-5.320064E-2</v>
      </c>
      <c r="C13" s="15"/>
      <c r="D13" s="15"/>
      <c r="E13" s="15">
        <v>-2.7591999999999998E-2</v>
      </c>
      <c r="F13" s="15"/>
    </row>
    <row r="14" spans="1:6" x14ac:dyDescent="0.15">
      <c r="B14" s="1">
        <v>0</v>
      </c>
      <c r="C14" s="15"/>
      <c r="D14" s="15"/>
      <c r="E14" s="15"/>
      <c r="F14" s="15">
        <v>2.4267E-2</v>
      </c>
    </row>
    <row r="15" spans="1:6" x14ac:dyDescent="0.15">
      <c r="B15" s="1">
        <v>0</v>
      </c>
    </row>
    <row r="17" spans="3:3" x14ac:dyDescent="0.15">
      <c r="C17" s="10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8"/>
  <sheetViews>
    <sheetView zoomScale="84" zoomScaleNormal="70" zoomScalePageLayoutView="70" workbookViewId="0">
      <selection activeCell="G2" sqref="G2"/>
    </sheetView>
  </sheetViews>
  <sheetFormatPr baseColWidth="10" defaultColWidth="8.83203125" defaultRowHeight="13" x14ac:dyDescent="0.15"/>
  <cols>
    <col min="1" max="5" width="8.83203125" style="1"/>
    <col min="6" max="6" width="13.33203125" style="1" customWidth="1"/>
    <col min="7" max="16384" width="8.83203125" style="1"/>
  </cols>
  <sheetData>
    <row r="1" spans="1:10" x14ac:dyDescent="0.15">
      <c r="G1" s="10" t="s">
        <v>203</v>
      </c>
      <c r="H1" s="10" t="s">
        <v>204</v>
      </c>
    </row>
    <row r="2" spans="1:10" x14ac:dyDescent="0.15">
      <c r="G2" s="1" t="s">
        <v>192</v>
      </c>
      <c r="H2" s="1" t="s">
        <v>193</v>
      </c>
      <c r="I2" s="10" t="s">
        <v>191</v>
      </c>
      <c r="J2" s="10" t="s">
        <v>190</v>
      </c>
    </row>
    <row r="3" spans="1:10" x14ac:dyDescent="0.15">
      <c r="A3" s="1" t="s">
        <v>75</v>
      </c>
      <c r="B3" s="17">
        <v>-1.7102000000000004</v>
      </c>
      <c r="C3" s="17">
        <v>-4.5428999999999995</v>
      </c>
      <c r="D3" s="17">
        <v>-4.9432</v>
      </c>
      <c r="E3" s="17">
        <v>4.4630000000000001</v>
      </c>
      <c r="F3" s="1" t="s">
        <v>202</v>
      </c>
      <c r="G3" s="15">
        <f t="shared" ref="G3:J4" si="0">B7/100</f>
        <v>4.9154000000000003E-2</v>
      </c>
      <c r="H3" s="15">
        <f t="shared" si="0"/>
        <v>-7.5177999999999998E-3</v>
      </c>
      <c r="I3" s="15">
        <f t="shared" si="0"/>
        <v>-2.8944000000000001E-2</v>
      </c>
      <c r="J3" s="15">
        <f t="shared" si="0"/>
        <v>1.9782999999999999E-2</v>
      </c>
    </row>
    <row r="4" spans="1:10" x14ac:dyDescent="0.15">
      <c r="A4" s="1" t="s">
        <v>48</v>
      </c>
      <c r="B4" s="17">
        <v>4.6587000000000005</v>
      </c>
      <c r="C4" s="17">
        <v>-4.5914099999999998</v>
      </c>
      <c r="D4" s="17">
        <v>-1.9661999999999999</v>
      </c>
      <c r="E4" s="17">
        <v>1.8238000000000001</v>
      </c>
      <c r="F4" s="1" t="s">
        <v>201</v>
      </c>
      <c r="G4" s="15">
        <f t="shared" si="0"/>
        <v>3.7159999999999997E-3</v>
      </c>
      <c r="H4" s="15">
        <f t="shared" si="0"/>
        <v>-3.2479999999999995E-2</v>
      </c>
      <c r="I4" s="15">
        <f t="shared" si="0"/>
        <v>3.5833799999999997E-3</v>
      </c>
      <c r="J4" s="15">
        <f t="shared" si="0"/>
        <v>6.8637000000000004E-3</v>
      </c>
    </row>
    <row r="5" spans="1:10" x14ac:dyDescent="0.15">
      <c r="A5" s="1" t="s">
        <v>68</v>
      </c>
      <c r="B5" s="17">
        <v>4.3918499999999998</v>
      </c>
      <c r="C5" s="17">
        <v>-5.4413400000000003</v>
      </c>
      <c r="D5" s="17">
        <v>-1.09534</v>
      </c>
      <c r="E5" s="17">
        <v>1.2913999999999999</v>
      </c>
      <c r="F5" s="1" t="s">
        <v>200</v>
      </c>
      <c r="G5" s="15">
        <f>B6/100</f>
        <v>1.7270000000000001E-2</v>
      </c>
      <c r="H5" s="15">
        <f>C6/100</f>
        <v>-7.6102999999999987E-3</v>
      </c>
      <c r="I5" s="15">
        <f>D6/100</f>
        <v>1.5709000000000001E-2</v>
      </c>
      <c r="J5" s="15">
        <f>E6/100</f>
        <v>-2.3023999999999996E-2</v>
      </c>
    </row>
    <row r="6" spans="1:10" x14ac:dyDescent="0.15">
      <c r="A6" s="1" t="s">
        <v>43</v>
      </c>
      <c r="B6" s="17">
        <v>1.7270000000000001</v>
      </c>
      <c r="C6" s="17">
        <v>-0.76102999999999987</v>
      </c>
      <c r="D6" s="17">
        <v>1.5709</v>
      </c>
      <c r="E6" s="17">
        <v>-2.3023999999999996</v>
      </c>
      <c r="F6" s="1" t="s">
        <v>199</v>
      </c>
      <c r="G6" s="15">
        <f>B4/100</f>
        <v>4.6587000000000003E-2</v>
      </c>
      <c r="H6" s="15">
        <f>C4/100</f>
        <v>-4.5914099999999999E-2</v>
      </c>
      <c r="I6" s="15">
        <f>D4/100</f>
        <v>-1.9661999999999999E-2</v>
      </c>
      <c r="J6" s="15">
        <f>E4/100</f>
        <v>1.8238000000000001E-2</v>
      </c>
    </row>
    <row r="7" spans="1:10" x14ac:dyDescent="0.15">
      <c r="A7" s="1" t="s">
        <v>33</v>
      </c>
      <c r="B7" s="17">
        <v>4.9154</v>
      </c>
      <c r="C7" s="17">
        <v>-0.75178</v>
      </c>
      <c r="D7" s="17">
        <v>-2.8944000000000001</v>
      </c>
      <c r="E7" s="17">
        <v>1.9782999999999999</v>
      </c>
      <c r="F7" s="1" t="s">
        <v>198</v>
      </c>
      <c r="G7" s="15">
        <v>4.3900000000000002E-2</v>
      </c>
      <c r="H7" s="15">
        <v>-5.4399999999999997E-2</v>
      </c>
      <c r="I7" s="15">
        <v>-1.0999999999999999E-2</v>
      </c>
      <c r="J7" s="15">
        <v>1.29E-2</v>
      </c>
    </row>
    <row r="8" spans="1:10" x14ac:dyDescent="0.15">
      <c r="A8" s="1" t="s">
        <v>67</v>
      </c>
      <c r="B8" s="17">
        <v>0.37159999999999999</v>
      </c>
      <c r="C8" s="17">
        <v>-3.2479999999999998</v>
      </c>
      <c r="D8" s="17">
        <v>0.35833799999999999</v>
      </c>
      <c r="E8" s="17">
        <v>0.68637000000000004</v>
      </c>
      <c r="F8" s="1" t="s">
        <v>197</v>
      </c>
      <c r="G8" s="15">
        <f>B3/100</f>
        <v>-1.7102000000000003E-2</v>
      </c>
      <c r="H8" s="15">
        <f>C3/100</f>
        <v>-4.5428999999999997E-2</v>
      </c>
      <c r="I8" s="15">
        <f>D3/100</f>
        <v>-4.9432000000000004E-2</v>
      </c>
      <c r="J8" s="15">
        <f>E3/100</f>
        <v>4.4630000000000003E-2</v>
      </c>
    </row>
    <row r="10" spans="1:10" x14ac:dyDescent="0.15">
      <c r="G10" s="1" t="s">
        <v>193</v>
      </c>
    </row>
    <row r="18" spans="2:12" x14ac:dyDescent="0.15">
      <c r="B18" s="25" t="s">
        <v>58</v>
      </c>
      <c r="C18" s="25"/>
      <c r="D18" s="25"/>
      <c r="E18" s="25"/>
      <c r="F18" s="25"/>
      <c r="G18" s="16"/>
      <c r="H18" s="25" t="s">
        <v>48</v>
      </c>
      <c r="I18" s="25"/>
      <c r="J18" s="25"/>
      <c r="K18" s="25"/>
      <c r="L18" s="25"/>
    </row>
  </sheetData>
  <mergeCells count="2">
    <mergeCell ref="B18:F18"/>
    <mergeCell ref="H18:L18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0"/>
  <sheetViews>
    <sheetView zoomScale="89" zoomScaleNormal="70" zoomScalePageLayoutView="70" workbookViewId="0">
      <selection activeCell="AD24" sqref="AD24"/>
    </sheetView>
  </sheetViews>
  <sheetFormatPr baseColWidth="10" defaultColWidth="8.83203125" defaultRowHeight="13" x14ac:dyDescent="0.15"/>
  <cols>
    <col min="1" max="16384" width="8.83203125" style="1"/>
  </cols>
  <sheetData>
    <row r="1" spans="1:15" x14ac:dyDescent="0.15">
      <c r="B1" s="1" t="s">
        <v>190</v>
      </c>
      <c r="C1" s="1" t="s">
        <v>191</v>
      </c>
      <c r="D1" s="1" t="s">
        <v>192</v>
      </c>
      <c r="E1" s="1" t="s">
        <v>193</v>
      </c>
    </row>
    <row r="2" spans="1:15" x14ac:dyDescent="0.15">
      <c r="A2" s="18" t="s">
        <v>33</v>
      </c>
      <c r="B2" s="10">
        <v>-2.5000000000000001E-2</v>
      </c>
      <c r="C2" s="10">
        <v>4.3999999999999997E-2</v>
      </c>
      <c r="D2" s="10" t="s">
        <v>57</v>
      </c>
      <c r="E2" s="10">
        <v>-0.23699999999999999</v>
      </c>
      <c r="F2" s="10">
        <f t="shared" ref="F2:I8" si="0">B2*10</f>
        <v>-0.25</v>
      </c>
      <c r="G2" s="10">
        <f t="shared" si="0"/>
        <v>0.43999999999999995</v>
      </c>
      <c r="H2" s="10">
        <f t="shared" si="0"/>
        <v>-0.34</v>
      </c>
      <c r="I2" s="10">
        <f t="shared" si="0"/>
        <v>-2.37</v>
      </c>
      <c r="J2" s="10" t="s">
        <v>231</v>
      </c>
      <c r="K2" s="10"/>
      <c r="L2" s="10"/>
      <c r="M2" s="10"/>
      <c r="N2" s="8" t="s">
        <v>7</v>
      </c>
      <c r="O2" s="10">
        <v>-7.0999999999999994E-2</v>
      </c>
    </row>
    <row r="3" spans="1:15" x14ac:dyDescent="0.15">
      <c r="A3" s="18" t="s">
        <v>230</v>
      </c>
      <c r="B3" s="10" t="s">
        <v>207</v>
      </c>
      <c r="C3" s="10">
        <v>3.7999999999999999E-2</v>
      </c>
      <c r="D3" s="10" t="s">
        <v>221</v>
      </c>
      <c r="E3" s="10">
        <v>-0.122</v>
      </c>
      <c r="F3" s="10">
        <f t="shared" si="0"/>
        <v>-7.0000000000000007E-2</v>
      </c>
      <c r="G3" s="10">
        <f t="shared" si="0"/>
        <v>0.38</v>
      </c>
      <c r="H3" s="10">
        <f t="shared" si="0"/>
        <v>-0.2</v>
      </c>
      <c r="I3" s="10">
        <f t="shared" si="0"/>
        <v>-1.22</v>
      </c>
      <c r="J3" s="10"/>
      <c r="K3" s="10"/>
      <c r="L3" s="10"/>
      <c r="M3" s="10"/>
      <c r="N3" s="8" t="s">
        <v>11</v>
      </c>
      <c r="O3" s="10" t="s">
        <v>140</v>
      </c>
    </row>
    <row r="4" spans="1:15" x14ac:dyDescent="0.15">
      <c r="A4" s="18" t="s">
        <v>43</v>
      </c>
      <c r="B4" s="10" t="s">
        <v>209</v>
      </c>
      <c r="C4" s="10" t="s">
        <v>217</v>
      </c>
      <c r="D4" s="10">
        <v>7.8E-2</v>
      </c>
      <c r="E4" s="10">
        <v>-0.186</v>
      </c>
      <c r="F4" s="10">
        <f t="shared" si="0"/>
        <v>-0.21999999999999997</v>
      </c>
      <c r="G4" s="10">
        <f t="shared" si="0"/>
        <v>0.1</v>
      </c>
      <c r="H4" s="10">
        <f t="shared" si="0"/>
        <v>0.78</v>
      </c>
      <c r="I4" s="10">
        <f t="shared" si="0"/>
        <v>-1.8599999999999999</v>
      </c>
      <c r="J4" s="10"/>
      <c r="K4" s="10"/>
      <c r="L4" s="10"/>
      <c r="M4" s="10"/>
      <c r="N4" s="8" t="s">
        <v>7</v>
      </c>
      <c r="O4" s="10">
        <v>-2.3E-2</v>
      </c>
    </row>
    <row r="5" spans="1:15" x14ac:dyDescent="0.15">
      <c r="A5" s="18" t="s">
        <v>226</v>
      </c>
      <c r="B5" s="10" t="s">
        <v>210</v>
      </c>
      <c r="C5" s="10">
        <v>-0.01</v>
      </c>
      <c r="D5" s="10" t="s">
        <v>223</v>
      </c>
      <c r="E5" s="10">
        <v>-2.3E-2</v>
      </c>
      <c r="F5" s="10">
        <f t="shared" si="0"/>
        <v>-0.01</v>
      </c>
      <c r="G5" s="10">
        <f t="shared" si="0"/>
        <v>-0.1</v>
      </c>
      <c r="H5" s="10">
        <f t="shared" si="0"/>
        <v>-0.05</v>
      </c>
      <c r="I5" s="10">
        <f t="shared" si="0"/>
        <v>-0.22999999999999998</v>
      </c>
      <c r="J5" s="10"/>
      <c r="K5" s="10"/>
      <c r="L5" s="10"/>
      <c r="M5" s="10"/>
      <c r="N5" s="8" t="s">
        <v>7</v>
      </c>
      <c r="O5" s="10" t="s">
        <v>229</v>
      </c>
    </row>
    <row r="6" spans="1:15" x14ac:dyDescent="0.15">
      <c r="A6" s="18" t="s">
        <v>53</v>
      </c>
      <c r="B6" s="10">
        <v>-3.0000000000000001E-3</v>
      </c>
      <c r="C6" s="10" t="s">
        <v>151</v>
      </c>
      <c r="D6" s="10" t="s">
        <v>225</v>
      </c>
      <c r="E6" s="10">
        <v>-7.0999999999999994E-2</v>
      </c>
      <c r="F6" s="10">
        <f t="shared" si="0"/>
        <v>-0.03</v>
      </c>
      <c r="G6" s="10">
        <f t="shared" si="0"/>
        <v>-0.15</v>
      </c>
      <c r="H6" s="10">
        <f t="shared" si="0"/>
        <v>0.05</v>
      </c>
      <c r="I6" s="10">
        <f t="shared" si="0"/>
        <v>-0.71</v>
      </c>
      <c r="J6" s="10"/>
      <c r="K6" s="10"/>
      <c r="L6" s="10"/>
      <c r="M6" s="10"/>
      <c r="N6" s="8" t="s">
        <v>5</v>
      </c>
      <c r="O6" s="10">
        <v>-0.186</v>
      </c>
    </row>
    <row r="7" spans="1:15" x14ac:dyDescent="0.15">
      <c r="A7" s="18" t="s">
        <v>75</v>
      </c>
      <c r="B7" s="10" t="s">
        <v>208</v>
      </c>
      <c r="C7" s="10">
        <v>-1.9E-2</v>
      </c>
      <c r="D7" s="10">
        <v>3.6999999999999998E-2</v>
      </c>
      <c r="E7" s="10">
        <v>-8.6999999999999994E-2</v>
      </c>
      <c r="F7" s="10">
        <f t="shared" si="0"/>
        <v>-0.08</v>
      </c>
      <c r="G7" s="10">
        <f t="shared" si="0"/>
        <v>-0.19</v>
      </c>
      <c r="H7" s="10">
        <f t="shared" si="0"/>
        <v>0.37</v>
      </c>
      <c r="I7" s="10">
        <f t="shared" si="0"/>
        <v>-0.86999999999999988</v>
      </c>
      <c r="J7" s="10"/>
      <c r="K7" s="10"/>
      <c r="L7" s="10"/>
      <c r="M7" s="10"/>
      <c r="N7" s="8" t="s">
        <v>5</v>
      </c>
      <c r="O7" s="10" t="s">
        <v>55</v>
      </c>
    </row>
    <row r="8" spans="1:15" ht="14" thickBot="1" x14ac:dyDescent="0.2">
      <c r="A8" s="18" t="s">
        <v>31</v>
      </c>
      <c r="B8" s="11">
        <v>-6.0000000000000001E-3</v>
      </c>
      <c r="C8" s="10" t="s">
        <v>214</v>
      </c>
      <c r="D8" s="10" t="s">
        <v>219</v>
      </c>
      <c r="E8" s="10">
        <v>-8.5999999999999993E-2</v>
      </c>
      <c r="F8" s="10">
        <f t="shared" si="0"/>
        <v>-0.06</v>
      </c>
      <c r="G8" s="10">
        <f t="shared" si="0"/>
        <v>-0.02</v>
      </c>
      <c r="H8" s="10">
        <f t="shared" si="0"/>
        <v>0.06</v>
      </c>
      <c r="I8" s="10">
        <f t="shared" si="0"/>
        <v>-0.85999999999999988</v>
      </c>
      <c r="J8" s="10"/>
      <c r="K8" s="10"/>
      <c r="L8" s="10"/>
      <c r="M8" s="10"/>
      <c r="N8" s="8" t="s">
        <v>7</v>
      </c>
      <c r="O8" s="10">
        <v>-8.6999999999999994E-2</v>
      </c>
    </row>
    <row r="9" spans="1:15" ht="14" thickTop="1" x14ac:dyDescent="0.15">
      <c r="J9" s="10"/>
      <c r="K9" s="10"/>
      <c r="L9" s="10"/>
      <c r="M9" s="10"/>
      <c r="N9" s="8"/>
      <c r="O9" s="10" t="s">
        <v>54</v>
      </c>
    </row>
    <row r="10" spans="1:15" x14ac:dyDescent="0.15">
      <c r="J10" s="10" t="s">
        <v>228</v>
      </c>
      <c r="K10" s="10"/>
      <c r="L10" s="10"/>
      <c r="M10" s="10"/>
      <c r="N10" s="8"/>
      <c r="O10" s="10">
        <v>-0.122</v>
      </c>
    </row>
    <row r="11" spans="1:15" x14ac:dyDescent="0.15">
      <c r="A11" s="18" t="s">
        <v>33</v>
      </c>
      <c r="B11" s="10">
        <v>0.01</v>
      </c>
      <c r="C11" s="10">
        <v>2.4E-2</v>
      </c>
      <c r="D11" s="10">
        <v>5.0999999999999997E-2</v>
      </c>
      <c r="E11" s="10">
        <v>0.113</v>
      </c>
      <c r="F11" s="10">
        <f t="shared" ref="F11:I16" si="1">B11*19.6</f>
        <v>0.19600000000000001</v>
      </c>
      <c r="G11" s="10">
        <f t="shared" si="1"/>
        <v>0.47040000000000004</v>
      </c>
      <c r="H11" s="10">
        <f t="shared" si="1"/>
        <v>0.99960000000000004</v>
      </c>
      <c r="I11" s="10">
        <f t="shared" si="1"/>
        <v>2.2148000000000003</v>
      </c>
      <c r="N11" s="8"/>
      <c r="O11" s="10" t="s">
        <v>16</v>
      </c>
    </row>
    <row r="12" spans="1:15" x14ac:dyDescent="0.15">
      <c r="A12" s="18" t="s">
        <v>38</v>
      </c>
      <c r="B12" s="10">
        <v>0.01</v>
      </c>
      <c r="C12" s="10">
        <v>0.01</v>
      </c>
      <c r="D12" s="10">
        <v>1.7000000000000001E-2</v>
      </c>
      <c r="E12" s="10">
        <v>5.8999999999999997E-2</v>
      </c>
      <c r="F12" s="10">
        <f t="shared" si="1"/>
        <v>0.19600000000000001</v>
      </c>
      <c r="G12" s="10">
        <f t="shared" si="1"/>
        <v>0.19600000000000001</v>
      </c>
      <c r="H12" s="10">
        <f t="shared" si="1"/>
        <v>0.33320000000000005</v>
      </c>
      <c r="I12" s="10">
        <f t="shared" si="1"/>
        <v>1.1564000000000001</v>
      </c>
      <c r="N12" s="8"/>
      <c r="O12" s="10">
        <v>-0.23699999999999999</v>
      </c>
    </row>
    <row r="13" spans="1:15" x14ac:dyDescent="0.15">
      <c r="A13" s="18" t="s">
        <v>43</v>
      </c>
      <c r="B13" s="10">
        <v>2.4E-2</v>
      </c>
      <c r="C13" s="10">
        <v>1.2999999999999999E-2</v>
      </c>
      <c r="D13" s="10">
        <v>2.1999999999999999E-2</v>
      </c>
      <c r="E13" s="10">
        <v>2.5999999999999999E-2</v>
      </c>
      <c r="F13" s="10">
        <f t="shared" si="1"/>
        <v>0.47040000000000004</v>
      </c>
      <c r="G13" s="10">
        <f t="shared" si="1"/>
        <v>0.25480000000000003</v>
      </c>
      <c r="H13" s="10">
        <f t="shared" si="1"/>
        <v>0.43120000000000003</v>
      </c>
      <c r="I13" s="10">
        <f t="shared" si="1"/>
        <v>0.50960000000000005</v>
      </c>
      <c r="N13" s="8" t="s">
        <v>7</v>
      </c>
      <c r="O13" s="10" t="s">
        <v>227</v>
      </c>
    </row>
    <row r="14" spans="1:15" x14ac:dyDescent="0.15">
      <c r="A14" s="18" t="s">
        <v>226</v>
      </c>
      <c r="B14" s="10">
        <v>4.0000000000000001E-3</v>
      </c>
      <c r="C14" s="10">
        <v>3.0000000000000001E-3</v>
      </c>
      <c r="D14" s="10">
        <v>7.0000000000000001E-3</v>
      </c>
      <c r="E14" s="10">
        <v>1.2E-2</v>
      </c>
      <c r="F14" s="10">
        <f t="shared" si="1"/>
        <v>7.8400000000000011E-2</v>
      </c>
      <c r="G14" s="10">
        <f t="shared" si="1"/>
        <v>5.8800000000000005E-2</v>
      </c>
      <c r="H14" s="10">
        <f t="shared" si="1"/>
        <v>0.13720000000000002</v>
      </c>
      <c r="I14" s="10">
        <f t="shared" si="1"/>
        <v>0.23520000000000002</v>
      </c>
      <c r="N14" s="8" t="s">
        <v>7</v>
      </c>
      <c r="O14" s="10">
        <v>-8.5999999999999993E-2</v>
      </c>
    </row>
    <row r="15" spans="1:15" x14ac:dyDescent="0.15">
      <c r="A15" s="18" t="s">
        <v>53</v>
      </c>
      <c r="B15" s="10">
        <v>8.0000000000000002E-3</v>
      </c>
      <c r="C15" s="10">
        <v>3.1E-2</v>
      </c>
      <c r="D15" s="10">
        <v>1.6E-2</v>
      </c>
      <c r="E15" s="10">
        <v>1.4999999999999999E-2</v>
      </c>
      <c r="F15" s="10">
        <f t="shared" si="1"/>
        <v>0.15680000000000002</v>
      </c>
      <c r="G15" s="10">
        <f t="shared" si="1"/>
        <v>0.60760000000000003</v>
      </c>
      <c r="H15" s="10">
        <f t="shared" si="1"/>
        <v>0.31360000000000005</v>
      </c>
      <c r="I15" s="10">
        <f t="shared" si="1"/>
        <v>0.29399999999999998</v>
      </c>
      <c r="N15" s="8"/>
      <c r="O15" s="10" t="s">
        <v>27</v>
      </c>
    </row>
    <row r="16" spans="1:15" x14ac:dyDescent="0.15">
      <c r="A16" s="18" t="s">
        <v>75</v>
      </c>
      <c r="B16" s="10">
        <v>1.0999999999999999E-2</v>
      </c>
      <c r="C16" s="10">
        <v>6.0000000000000001E-3</v>
      </c>
      <c r="D16" s="10">
        <v>1.2999999999999999E-2</v>
      </c>
      <c r="E16" s="10">
        <v>2.1000000000000001E-2</v>
      </c>
      <c r="F16" s="10">
        <f t="shared" si="1"/>
        <v>0.21560000000000001</v>
      </c>
      <c r="G16" s="10">
        <f t="shared" si="1"/>
        <v>0.11760000000000001</v>
      </c>
      <c r="H16" s="10">
        <f t="shared" si="1"/>
        <v>0.25480000000000003</v>
      </c>
      <c r="I16" s="10">
        <f t="shared" si="1"/>
        <v>0.41160000000000008</v>
      </c>
      <c r="N16" s="8"/>
      <c r="O16" s="10"/>
    </row>
    <row r="17" spans="1:15" x14ac:dyDescent="0.15">
      <c r="N17" s="8"/>
      <c r="O17" s="10" t="s">
        <v>225</v>
      </c>
    </row>
    <row r="18" spans="1:15" x14ac:dyDescent="0.15">
      <c r="J18" s="10" t="s">
        <v>224</v>
      </c>
      <c r="K18" s="10"/>
      <c r="L18" s="10"/>
      <c r="M18" s="10"/>
      <c r="N18" s="8"/>
      <c r="O18" s="10" t="s">
        <v>131</v>
      </c>
    </row>
    <row r="19" spans="1:15" x14ac:dyDescent="0.15">
      <c r="A19" s="18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8"/>
      <c r="O19" s="10" t="s">
        <v>223</v>
      </c>
    </row>
    <row r="20" spans="1:15" x14ac:dyDescent="0.15">
      <c r="A20" s="18"/>
      <c r="B20" s="10"/>
      <c r="C20" s="10"/>
      <c r="D20" s="10"/>
      <c r="E20" s="10"/>
      <c r="F20" s="10"/>
      <c r="G20" s="10"/>
      <c r="H20" s="10"/>
      <c r="I20" s="10"/>
      <c r="N20" s="8"/>
      <c r="O20" s="10" t="s">
        <v>222</v>
      </c>
    </row>
    <row r="21" spans="1:15" x14ac:dyDescent="0.15">
      <c r="N21" s="8" t="s">
        <v>7</v>
      </c>
      <c r="O21" s="10">
        <v>7.8E-2</v>
      </c>
    </row>
    <row r="22" spans="1:15" x14ac:dyDescent="0.15">
      <c r="A22" s="18" t="s">
        <v>31</v>
      </c>
      <c r="B22" s="10">
        <v>4.0000000000000001E-3</v>
      </c>
      <c r="C22" s="10">
        <v>5.0000000000000001E-3</v>
      </c>
      <c r="D22" s="10">
        <v>0.01</v>
      </c>
      <c r="E22" s="10">
        <v>2.3E-2</v>
      </c>
      <c r="F22" s="10">
        <f>B22*19.6</f>
        <v>7.8400000000000011E-2</v>
      </c>
      <c r="G22" s="10">
        <f>C22*19.6</f>
        <v>9.8000000000000004E-2</v>
      </c>
      <c r="H22" s="10">
        <f>D22*19.6</f>
        <v>0.19600000000000001</v>
      </c>
      <c r="I22" s="10">
        <f>E22*19.6</f>
        <v>0.45080000000000003</v>
      </c>
      <c r="N22" s="8"/>
      <c r="O22" s="10" t="s">
        <v>29</v>
      </c>
    </row>
    <row r="23" spans="1:15" x14ac:dyDescent="0.15">
      <c r="A23" s="18"/>
      <c r="B23" s="10"/>
      <c r="C23" s="10"/>
      <c r="D23" s="10"/>
      <c r="N23" s="8" t="s">
        <v>7</v>
      </c>
      <c r="O23" s="10">
        <v>3.6999999999999998E-2</v>
      </c>
    </row>
    <row r="24" spans="1:15" x14ac:dyDescent="0.15">
      <c r="B24" s="10"/>
      <c r="C24" s="10"/>
      <c r="D24" s="10"/>
      <c r="E24" s="10"/>
      <c r="F24" s="10"/>
      <c r="G24" s="10"/>
      <c r="H24" s="10"/>
      <c r="I24" s="10"/>
      <c r="N24" s="8" t="s">
        <v>7</v>
      </c>
      <c r="O24" s="10" t="s">
        <v>56</v>
      </c>
    </row>
    <row r="25" spans="1:15" x14ac:dyDescent="0.15">
      <c r="B25" s="10"/>
      <c r="C25" s="10"/>
      <c r="D25" s="10"/>
      <c r="E25" s="10"/>
      <c r="F25" s="10"/>
      <c r="G25" s="10"/>
      <c r="H25" s="10"/>
      <c r="I25" s="10"/>
      <c r="N25" s="8" t="s">
        <v>11</v>
      </c>
      <c r="O25" s="10" t="s">
        <v>221</v>
      </c>
    </row>
    <row r="26" spans="1:15" x14ac:dyDescent="0.15">
      <c r="N26" s="8"/>
      <c r="O26" s="10" t="s">
        <v>30</v>
      </c>
    </row>
    <row r="27" spans="1:15" x14ac:dyDescent="0.15">
      <c r="A27" s="18"/>
      <c r="B27" s="10"/>
      <c r="C27" s="10"/>
      <c r="D27" s="10"/>
      <c r="F27" s="10"/>
      <c r="G27" s="10"/>
      <c r="H27" s="10"/>
      <c r="I27" s="10"/>
      <c r="J27" s="10"/>
      <c r="K27" s="10"/>
      <c r="L27" s="10"/>
      <c r="M27" s="10"/>
      <c r="N27" s="8"/>
      <c r="O27" s="10" t="s">
        <v>57</v>
      </c>
    </row>
    <row r="28" spans="1:15" x14ac:dyDescent="0.15">
      <c r="J28" s="10"/>
      <c r="K28" s="10"/>
      <c r="L28" s="10"/>
      <c r="M28" s="10"/>
      <c r="N28" s="8"/>
      <c r="O28" s="10" t="s">
        <v>220</v>
      </c>
    </row>
    <row r="29" spans="1:15" x14ac:dyDescent="0.15">
      <c r="A29" s="18"/>
      <c r="B29" s="10"/>
      <c r="C29" s="10"/>
      <c r="D29" s="10"/>
      <c r="F29" s="10"/>
      <c r="G29" s="10"/>
      <c r="H29" s="10"/>
      <c r="I29" s="10"/>
      <c r="N29" s="8"/>
      <c r="O29" s="10" t="s">
        <v>219</v>
      </c>
    </row>
    <row r="30" spans="1:15" x14ac:dyDescent="0.15">
      <c r="A30" s="18"/>
      <c r="B30" s="10"/>
      <c r="C30" s="10"/>
      <c r="D30" s="10"/>
      <c r="F30" s="10"/>
      <c r="G30" s="10"/>
      <c r="H30" s="10"/>
      <c r="I30" s="10"/>
      <c r="N30" s="8"/>
      <c r="O30" s="10" t="s">
        <v>206</v>
      </c>
    </row>
    <row r="31" spans="1:15" x14ac:dyDescent="0.15">
      <c r="A31" s="18"/>
      <c r="B31" s="10"/>
      <c r="C31" s="10"/>
      <c r="D31" s="10"/>
      <c r="I31" s="10"/>
      <c r="N31" s="8"/>
      <c r="O31" s="10"/>
    </row>
    <row r="32" spans="1:15" x14ac:dyDescent="0.15">
      <c r="A32" s="18"/>
      <c r="B32" s="10"/>
      <c r="C32" s="10"/>
      <c r="D32" s="10"/>
      <c r="N32" s="8"/>
      <c r="O32" s="10" t="s">
        <v>151</v>
      </c>
    </row>
    <row r="33" spans="1:15" x14ac:dyDescent="0.15">
      <c r="B33" s="10"/>
      <c r="C33" s="10"/>
      <c r="D33" s="10"/>
      <c r="E33" s="10"/>
      <c r="F33" s="10"/>
      <c r="G33" s="10"/>
      <c r="H33" s="10"/>
      <c r="I33" s="10"/>
      <c r="N33" s="8"/>
      <c r="O33" s="10" t="s">
        <v>36</v>
      </c>
    </row>
    <row r="34" spans="1:15" x14ac:dyDescent="0.15">
      <c r="B34" s="10"/>
      <c r="C34" s="10"/>
      <c r="D34" s="10"/>
      <c r="E34" s="10"/>
      <c r="F34" s="10"/>
      <c r="G34" s="10"/>
      <c r="H34" s="10"/>
      <c r="I34" s="10"/>
      <c r="N34" s="8" t="s">
        <v>5</v>
      </c>
      <c r="O34" s="10">
        <v>-0.01</v>
      </c>
    </row>
    <row r="35" spans="1:15" ht="14" thickBot="1" x14ac:dyDescent="0.2">
      <c r="A35" s="18"/>
      <c r="B35" s="10"/>
      <c r="C35" s="10"/>
      <c r="D35" s="10"/>
      <c r="N35" s="9" t="s">
        <v>11</v>
      </c>
      <c r="O35" s="10" t="s">
        <v>218</v>
      </c>
    </row>
    <row r="36" spans="1:15" ht="14" thickTop="1" x14ac:dyDescent="0.15">
      <c r="A36" s="18"/>
      <c r="B36" s="10"/>
      <c r="C36" s="10"/>
      <c r="D36" s="10"/>
      <c r="O36" s="10" t="s">
        <v>217</v>
      </c>
    </row>
    <row r="37" spans="1:15" x14ac:dyDescent="0.15">
      <c r="A37" s="18"/>
      <c r="B37" s="10"/>
      <c r="C37" s="10"/>
      <c r="D37" s="10"/>
      <c r="O37" s="10" t="s">
        <v>56</v>
      </c>
    </row>
    <row r="38" spans="1:15" x14ac:dyDescent="0.15">
      <c r="A38" s="18"/>
      <c r="B38" s="10"/>
      <c r="C38" s="10"/>
      <c r="D38" s="10"/>
      <c r="O38" s="10">
        <v>-1.9E-2</v>
      </c>
    </row>
    <row r="39" spans="1:15" x14ac:dyDescent="0.15">
      <c r="A39" s="18"/>
      <c r="B39" s="10"/>
      <c r="C39" s="10"/>
      <c r="D39" s="10"/>
      <c r="O39" s="10" t="s">
        <v>216</v>
      </c>
    </row>
    <row r="40" spans="1:15" x14ac:dyDescent="0.15">
      <c r="A40" s="18"/>
      <c r="B40" s="10"/>
      <c r="C40" s="10"/>
      <c r="D40" s="10"/>
      <c r="O40" s="10">
        <v>3.7999999999999999E-2</v>
      </c>
    </row>
    <row r="41" spans="1:15" ht="14" thickBot="1" x14ac:dyDescent="0.2">
      <c r="A41" s="18"/>
      <c r="B41" s="11"/>
      <c r="C41" s="11"/>
      <c r="D41" s="11"/>
      <c r="O41" s="10" t="s">
        <v>206</v>
      </c>
    </row>
    <row r="42" spans="1:15" ht="14" thickTop="1" x14ac:dyDescent="0.15">
      <c r="O42" s="10" t="s">
        <v>215</v>
      </c>
    </row>
    <row r="43" spans="1:15" x14ac:dyDescent="0.15">
      <c r="O43" s="10" t="s">
        <v>132</v>
      </c>
    </row>
    <row r="44" spans="1:15" x14ac:dyDescent="0.15">
      <c r="O44" s="10" t="s">
        <v>214</v>
      </c>
    </row>
    <row r="45" spans="1:15" x14ac:dyDescent="0.15">
      <c r="O45" s="10" t="s">
        <v>213</v>
      </c>
    </row>
    <row r="46" spans="1:15" x14ac:dyDescent="0.15">
      <c r="O46" s="10"/>
    </row>
    <row r="47" spans="1:15" x14ac:dyDescent="0.15">
      <c r="O47" s="10" t="s">
        <v>212</v>
      </c>
    </row>
    <row r="48" spans="1:15" x14ac:dyDescent="0.15">
      <c r="O48" s="10" t="s">
        <v>211</v>
      </c>
    </row>
    <row r="49" spans="15:15" x14ac:dyDescent="0.15">
      <c r="O49" s="10" t="s">
        <v>210</v>
      </c>
    </row>
    <row r="50" spans="15:15" x14ac:dyDescent="0.15">
      <c r="O50" s="10" t="s">
        <v>205</v>
      </c>
    </row>
    <row r="51" spans="15:15" x14ac:dyDescent="0.15">
      <c r="O51" s="10" t="s">
        <v>209</v>
      </c>
    </row>
    <row r="52" spans="15:15" x14ac:dyDescent="0.15">
      <c r="O52" s="10" t="s">
        <v>132</v>
      </c>
    </row>
    <row r="53" spans="15:15" x14ac:dyDescent="0.15">
      <c r="O53" s="10" t="s">
        <v>208</v>
      </c>
    </row>
    <row r="54" spans="15:15" x14ac:dyDescent="0.15">
      <c r="O54" s="10" t="s">
        <v>139</v>
      </c>
    </row>
    <row r="55" spans="15:15" x14ac:dyDescent="0.15">
      <c r="O55" s="10" t="s">
        <v>207</v>
      </c>
    </row>
    <row r="56" spans="15:15" x14ac:dyDescent="0.15">
      <c r="O56" s="10" t="s">
        <v>206</v>
      </c>
    </row>
    <row r="57" spans="15:15" x14ac:dyDescent="0.15">
      <c r="O57" s="10">
        <v>-2.5000000000000001E-2</v>
      </c>
    </row>
    <row r="58" spans="15:15" x14ac:dyDescent="0.15">
      <c r="O58" s="10" t="s">
        <v>206</v>
      </c>
    </row>
    <row r="59" spans="15:15" x14ac:dyDescent="0.15">
      <c r="O59" s="10">
        <v>-6.0000000000000001E-3</v>
      </c>
    </row>
    <row r="60" spans="15:15" x14ac:dyDescent="0.15">
      <c r="O60" s="10" t="s">
        <v>205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64"/>
  <sheetViews>
    <sheetView zoomScale="85" zoomScaleNormal="85" zoomScalePageLayoutView="85" workbookViewId="0">
      <pane xSplit="1" topLeftCell="N1" activePane="topRight" state="frozen"/>
      <selection activeCell="A4" sqref="A4"/>
      <selection pane="topRight" activeCell="AD66" sqref="AD66"/>
    </sheetView>
  </sheetViews>
  <sheetFormatPr baseColWidth="10" defaultColWidth="11.5" defaultRowHeight="13" x14ac:dyDescent="0.15"/>
  <cols>
    <col min="1" max="1" width="11.5" style="1"/>
    <col min="2" max="2" width="19" style="1" customWidth="1"/>
    <col min="3" max="16384" width="11.5" style="1"/>
  </cols>
  <sheetData>
    <row r="1" spans="1:20" x14ac:dyDescent="0.15">
      <c r="A1" s="1" t="s">
        <v>189</v>
      </c>
      <c r="B1" s="13" t="s">
        <v>188</v>
      </c>
    </row>
    <row r="2" spans="1:20" x14ac:dyDescent="0.15">
      <c r="A2" s="13" t="s">
        <v>53</v>
      </c>
      <c r="B2" s="13"/>
      <c r="C2" s="13" t="s">
        <v>113</v>
      </c>
      <c r="D2" s="13" t="s">
        <v>112</v>
      </c>
      <c r="E2" s="13" t="s">
        <v>93</v>
      </c>
      <c r="F2" s="13" t="s">
        <v>92</v>
      </c>
      <c r="G2" s="13" t="s">
        <v>91</v>
      </c>
      <c r="H2" s="13" t="s">
        <v>90</v>
      </c>
      <c r="I2" s="13" t="s">
        <v>113</v>
      </c>
      <c r="J2" s="13" t="s">
        <v>112</v>
      </c>
      <c r="K2" s="13" t="s">
        <v>93</v>
      </c>
      <c r="L2" s="13" t="s">
        <v>92</v>
      </c>
      <c r="M2" s="13" t="s">
        <v>91</v>
      </c>
      <c r="N2" s="13" t="s">
        <v>90</v>
      </c>
      <c r="P2" s="13" t="s">
        <v>187</v>
      </c>
    </row>
    <row r="3" spans="1:20" x14ac:dyDescent="0.15">
      <c r="B3" s="1" t="s">
        <v>89</v>
      </c>
      <c r="C3" s="1" t="s">
        <v>186</v>
      </c>
      <c r="D3" s="1" t="s">
        <v>185</v>
      </c>
      <c r="E3" s="1" t="s">
        <v>184</v>
      </c>
      <c r="F3" s="1" t="s">
        <v>4</v>
      </c>
      <c r="G3" s="1" t="s">
        <v>183</v>
      </c>
      <c r="H3" s="1" t="s">
        <v>182</v>
      </c>
      <c r="P3" s="1" t="s">
        <v>73</v>
      </c>
      <c r="Q3" s="1" t="s">
        <v>72</v>
      </c>
      <c r="R3" s="1" t="s">
        <v>71</v>
      </c>
      <c r="S3" s="1" t="s">
        <v>70</v>
      </c>
      <c r="T3" s="1" t="s">
        <v>69</v>
      </c>
    </row>
    <row r="4" spans="1:20" x14ac:dyDescent="0.15">
      <c r="C4" s="1" t="s">
        <v>14</v>
      </c>
      <c r="D4" s="1" t="s">
        <v>30</v>
      </c>
      <c r="E4" s="1" t="s">
        <v>50</v>
      </c>
      <c r="F4" s="1" t="s">
        <v>1</v>
      </c>
      <c r="G4" s="1" t="s">
        <v>16</v>
      </c>
      <c r="H4" s="1" t="s">
        <v>8</v>
      </c>
      <c r="P4" s="1" t="s">
        <v>66</v>
      </c>
      <c r="Q4" s="1">
        <f t="shared" ref="Q4:Q9" si="0">S4+1.96*T4</f>
        <v>-5.024E-2</v>
      </c>
      <c r="R4" s="1">
        <f t="shared" ref="R4:R9" si="1">S4-1.96*T4</f>
        <v>-0.17176</v>
      </c>
      <c r="S4" s="1">
        <v>-0.111</v>
      </c>
      <c r="T4" s="1">
        <v>3.1E-2</v>
      </c>
    </row>
    <row r="5" spans="1:20" x14ac:dyDescent="0.15">
      <c r="B5" s="1" t="s">
        <v>84</v>
      </c>
      <c r="I5" s="1" t="s">
        <v>181</v>
      </c>
      <c r="J5" s="1" t="s">
        <v>180</v>
      </c>
      <c r="K5" s="1" t="s">
        <v>179</v>
      </c>
      <c r="L5" s="1" t="s">
        <v>178</v>
      </c>
      <c r="M5" s="1" t="s">
        <v>177</v>
      </c>
      <c r="N5" s="1" t="s">
        <v>176</v>
      </c>
      <c r="P5" s="1" t="s">
        <v>65</v>
      </c>
      <c r="Q5" s="1">
        <f t="shared" si="0"/>
        <v>-4.9079999999999992E-2</v>
      </c>
      <c r="R5" s="1">
        <f t="shared" si="1"/>
        <v>-0.15492</v>
      </c>
      <c r="S5" s="1">
        <v>-0.10199999999999999</v>
      </c>
      <c r="T5" s="1">
        <v>2.7E-2</v>
      </c>
    </row>
    <row r="6" spans="1:20" x14ac:dyDescent="0.15">
      <c r="I6" s="1" t="s">
        <v>36</v>
      </c>
      <c r="J6" s="1" t="s">
        <v>123</v>
      </c>
      <c r="K6" s="1" t="s">
        <v>40</v>
      </c>
      <c r="L6" s="1" t="s">
        <v>154</v>
      </c>
      <c r="M6" s="1" t="s">
        <v>175</v>
      </c>
      <c r="N6" s="1" t="s">
        <v>97</v>
      </c>
      <c r="P6" s="1" t="s">
        <v>64</v>
      </c>
      <c r="Q6" s="1">
        <f t="shared" si="0"/>
        <v>2.4439999999999996E-2</v>
      </c>
      <c r="R6" s="1">
        <f t="shared" si="1"/>
        <v>-0.12844</v>
      </c>
      <c r="S6" s="1">
        <v>-5.1999999999999998E-2</v>
      </c>
      <c r="T6" s="1">
        <v>3.9E-2</v>
      </c>
    </row>
    <row r="7" spans="1:20" x14ac:dyDescent="0.15">
      <c r="P7" s="1" t="s">
        <v>63</v>
      </c>
      <c r="Q7" s="1">
        <f t="shared" si="0"/>
        <v>0.13855999999999999</v>
      </c>
      <c r="R7" s="1">
        <f t="shared" si="1"/>
        <v>-0.19855999999999999</v>
      </c>
      <c r="S7" s="1">
        <v>-0.03</v>
      </c>
      <c r="T7" s="1">
        <v>8.5999999999999993E-2</v>
      </c>
    </row>
    <row r="8" spans="1:20" x14ac:dyDescent="0.15">
      <c r="A8" s="13" t="s">
        <v>43</v>
      </c>
      <c r="B8" s="1" t="s">
        <v>174</v>
      </c>
      <c r="P8" s="1" t="s">
        <v>62</v>
      </c>
      <c r="Q8" s="1">
        <f t="shared" si="0"/>
        <v>-5.7719999999999994E-2</v>
      </c>
      <c r="R8" s="1">
        <f t="shared" si="1"/>
        <v>-0.32428000000000001</v>
      </c>
      <c r="S8" s="1">
        <v>-0.191</v>
      </c>
      <c r="T8" s="1">
        <v>6.8000000000000005E-2</v>
      </c>
    </row>
    <row r="9" spans="1:20" x14ac:dyDescent="0.15">
      <c r="C9" s="1" t="s">
        <v>113</v>
      </c>
      <c r="D9" s="1" t="s">
        <v>112</v>
      </c>
      <c r="E9" s="1" t="s">
        <v>93</v>
      </c>
      <c r="F9" s="1" t="s">
        <v>92</v>
      </c>
      <c r="G9" s="1" t="s">
        <v>91</v>
      </c>
      <c r="H9" s="1" t="s">
        <v>90</v>
      </c>
      <c r="I9" s="1" t="s">
        <v>113</v>
      </c>
      <c r="J9" s="1" t="s">
        <v>112</v>
      </c>
      <c r="K9" s="1" t="s">
        <v>93</v>
      </c>
      <c r="L9" s="1" t="s">
        <v>92</v>
      </c>
      <c r="M9" s="1" t="s">
        <v>91</v>
      </c>
      <c r="N9" s="1" t="s">
        <v>90</v>
      </c>
      <c r="P9" s="1" t="s">
        <v>61</v>
      </c>
      <c r="Q9" s="1">
        <f t="shared" si="0"/>
        <v>-1.2319999999999998E-2</v>
      </c>
      <c r="R9" s="1">
        <f t="shared" si="1"/>
        <v>-0.23968</v>
      </c>
      <c r="S9" s="1">
        <v>-0.126</v>
      </c>
      <c r="T9" s="1">
        <v>5.8000000000000003E-2</v>
      </c>
    </row>
    <row r="10" spans="1:20" x14ac:dyDescent="0.15">
      <c r="B10" s="1" t="s">
        <v>89</v>
      </c>
      <c r="C10" s="1" t="s">
        <v>173</v>
      </c>
      <c r="D10" s="1" t="s">
        <v>172</v>
      </c>
      <c r="E10" s="1" t="s">
        <v>171</v>
      </c>
      <c r="F10" s="1" t="s">
        <v>170</v>
      </c>
      <c r="G10" s="1" t="s">
        <v>144</v>
      </c>
      <c r="H10" s="1" t="s">
        <v>169</v>
      </c>
      <c r="T10" s="14"/>
    </row>
    <row r="11" spans="1:20" x14ac:dyDescent="0.15">
      <c r="C11" s="1" t="s">
        <v>168</v>
      </c>
      <c r="D11" s="1" t="s">
        <v>23</v>
      </c>
      <c r="E11" s="1" t="s">
        <v>14</v>
      </c>
      <c r="F11" s="1" t="s">
        <v>167</v>
      </c>
      <c r="G11" s="1" t="s">
        <v>166</v>
      </c>
      <c r="H11" s="1" t="s">
        <v>18</v>
      </c>
    </row>
    <row r="12" spans="1:20" x14ac:dyDescent="0.15">
      <c r="B12" s="1" t="s">
        <v>84</v>
      </c>
      <c r="I12" s="1" t="s">
        <v>165</v>
      </c>
      <c r="J12" s="1" t="s">
        <v>37</v>
      </c>
      <c r="K12" s="1" t="s">
        <v>164</v>
      </c>
      <c r="L12" s="1" t="s">
        <v>163</v>
      </c>
      <c r="M12" s="1" t="s">
        <v>162</v>
      </c>
      <c r="N12" s="1" t="s">
        <v>161</v>
      </c>
      <c r="P12" s="13" t="s">
        <v>43</v>
      </c>
    </row>
    <row r="13" spans="1:20" x14ac:dyDescent="0.15">
      <c r="I13" s="1" t="s">
        <v>12</v>
      </c>
      <c r="J13" s="1" t="s">
        <v>8</v>
      </c>
      <c r="K13" s="1" t="s">
        <v>13</v>
      </c>
      <c r="L13" s="1" t="s">
        <v>160</v>
      </c>
      <c r="M13" s="1" t="s">
        <v>96</v>
      </c>
      <c r="N13" s="1" t="s">
        <v>13</v>
      </c>
      <c r="P13" s="1" t="s">
        <v>73</v>
      </c>
      <c r="Q13" s="1" t="s">
        <v>72</v>
      </c>
      <c r="R13" s="1" t="s">
        <v>71</v>
      </c>
      <c r="S13" s="1" t="s">
        <v>70</v>
      </c>
      <c r="T13" s="1" t="s">
        <v>69</v>
      </c>
    </row>
    <row r="14" spans="1:20" x14ac:dyDescent="0.15">
      <c r="P14" s="1" t="s">
        <v>66</v>
      </c>
      <c r="Q14" s="1">
        <f t="shared" ref="Q14:Q19" si="2">S14+1.96*T14</f>
        <v>-8.4560000000000024E-2</v>
      </c>
      <c r="R14" s="1">
        <f t="shared" ref="R14:R19" si="3">S14-1.96*T14</f>
        <v>-0.43343999999999999</v>
      </c>
      <c r="S14" s="1">
        <v>-0.25900000000000001</v>
      </c>
      <c r="T14" s="1">
        <v>8.8999999999999996E-2</v>
      </c>
    </row>
    <row r="15" spans="1:20" x14ac:dyDescent="0.15">
      <c r="A15" s="13" t="s">
        <v>33</v>
      </c>
      <c r="C15" s="1" t="s">
        <v>93</v>
      </c>
      <c r="D15" s="1" t="s">
        <v>92</v>
      </c>
      <c r="E15" s="1" t="s">
        <v>91</v>
      </c>
      <c r="F15" s="1" t="s">
        <v>90</v>
      </c>
      <c r="G15" s="1" t="s">
        <v>93</v>
      </c>
      <c r="H15" s="1" t="s">
        <v>92</v>
      </c>
      <c r="I15" s="1" t="s">
        <v>91</v>
      </c>
      <c r="J15" s="1" t="s">
        <v>90</v>
      </c>
      <c r="P15" s="1" t="s">
        <v>65</v>
      </c>
      <c r="Q15" s="1">
        <f t="shared" si="2"/>
        <v>4.3880000000000002E-2</v>
      </c>
      <c r="R15" s="1">
        <f t="shared" si="3"/>
        <v>-0.16388</v>
      </c>
      <c r="S15" s="1">
        <v>-0.06</v>
      </c>
      <c r="T15" s="1">
        <v>5.2999999999999999E-2</v>
      </c>
    </row>
    <row r="16" spans="1:20" x14ac:dyDescent="0.15">
      <c r="B16" s="1" t="s">
        <v>89</v>
      </c>
      <c r="C16" s="1" t="s">
        <v>159</v>
      </c>
      <c r="D16" s="1" t="s">
        <v>158</v>
      </c>
      <c r="E16" s="1" t="s">
        <v>157</v>
      </c>
      <c r="F16" s="1" t="s">
        <v>156</v>
      </c>
      <c r="P16" s="1" t="s">
        <v>64</v>
      </c>
      <c r="Q16" s="1">
        <f t="shared" si="2"/>
        <v>1.7919999999999991E-2</v>
      </c>
      <c r="R16" s="1">
        <f t="shared" si="3"/>
        <v>-0.18592</v>
      </c>
      <c r="S16" s="1">
        <v>-8.4000000000000005E-2</v>
      </c>
      <c r="T16" s="1">
        <v>5.1999999999999998E-2</v>
      </c>
    </row>
    <row r="17" spans="1:20" x14ac:dyDescent="0.15">
      <c r="C17" s="1" t="s">
        <v>155</v>
      </c>
      <c r="D17" s="1" t="s">
        <v>154</v>
      </c>
      <c r="E17" s="1" t="s">
        <v>10</v>
      </c>
      <c r="F17" s="1" t="s">
        <v>153</v>
      </c>
      <c r="P17" s="1" t="s">
        <v>63</v>
      </c>
      <c r="Q17" s="1">
        <f t="shared" si="2"/>
        <v>2.9079999999999981E-2</v>
      </c>
      <c r="R17" s="1">
        <f t="shared" si="3"/>
        <v>-0.25707999999999998</v>
      </c>
      <c r="S17" s="1">
        <v>-0.114</v>
      </c>
      <c r="T17" s="1">
        <v>7.2999999999999995E-2</v>
      </c>
    </row>
    <row r="18" spans="1:20" x14ac:dyDescent="0.15">
      <c r="B18" s="1" t="s">
        <v>84</v>
      </c>
      <c r="G18" s="1" t="s">
        <v>152</v>
      </c>
      <c r="H18" s="1" t="s">
        <v>151</v>
      </c>
      <c r="I18" s="1" t="s">
        <v>119</v>
      </c>
      <c r="J18" s="1" t="s">
        <v>150</v>
      </c>
      <c r="P18" s="1" t="s">
        <v>62</v>
      </c>
      <c r="Q18" s="1">
        <f t="shared" si="2"/>
        <v>0.12623999999999999</v>
      </c>
      <c r="R18" s="1">
        <f t="shared" si="3"/>
        <v>-0.24223999999999998</v>
      </c>
      <c r="S18" s="1">
        <v>-5.8000000000000003E-2</v>
      </c>
      <c r="T18" s="1">
        <v>9.4E-2</v>
      </c>
    </row>
    <row r="19" spans="1:20" x14ac:dyDescent="0.15">
      <c r="G19" s="1" t="s">
        <v>149</v>
      </c>
      <c r="H19" s="1" t="s">
        <v>148</v>
      </c>
      <c r="I19" s="1" t="s">
        <v>98</v>
      </c>
      <c r="J19" s="1" t="s">
        <v>147</v>
      </c>
      <c r="P19" s="1" t="s">
        <v>61</v>
      </c>
      <c r="Q19" s="1">
        <f t="shared" si="2"/>
        <v>-4.8079999999999998E-2</v>
      </c>
      <c r="R19" s="1">
        <f t="shared" si="3"/>
        <v>-0.25191999999999998</v>
      </c>
      <c r="S19" s="1">
        <v>-0.15</v>
      </c>
      <c r="T19" s="1">
        <v>5.1999999999999998E-2</v>
      </c>
    </row>
    <row r="21" spans="1:20" x14ac:dyDescent="0.15">
      <c r="A21" s="13" t="s">
        <v>146</v>
      </c>
      <c r="C21" s="1" t="s">
        <v>113</v>
      </c>
      <c r="D21" s="1" t="s">
        <v>112</v>
      </c>
      <c r="E21" s="1" t="s">
        <v>93</v>
      </c>
      <c r="F21" s="1" t="s">
        <v>92</v>
      </c>
      <c r="G21" s="1" t="s">
        <v>91</v>
      </c>
      <c r="H21" s="1" t="s">
        <v>90</v>
      </c>
      <c r="I21" s="1" t="s">
        <v>113</v>
      </c>
      <c r="J21" s="1" t="s">
        <v>112</v>
      </c>
      <c r="K21" s="1" t="s">
        <v>93</v>
      </c>
      <c r="L21" s="1" t="s">
        <v>92</v>
      </c>
      <c r="M21" s="1" t="s">
        <v>91</v>
      </c>
      <c r="N21" s="1" t="s">
        <v>90</v>
      </c>
      <c r="P21" s="13" t="s">
        <v>33</v>
      </c>
    </row>
    <row r="22" spans="1:20" x14ac:dyDescent="0.15">
      <c r="B22" s="1" t="s">
        <v>89</v>
      </c>
      <c r="C22" s="1" t="s">
        <v>145</v>
      </c>
      <c r="D22" s="1" t="s">
        <v>144</v>
      </c>
      <c r="E22" s="1" t="s">
        <v>143</v>
      </c>
      <c r="F22" s="1" t="s">
        <v>52</v>
      </c>
      <c r="G22" s="1" t="s">
        <v>142</v>
      </c>
      <c r="H22" s="1" t="s">
        <v>141</v>
      </c>
      <c r="P22" s="1" t="s">
        <v>73</v>
      </c>
      <c r="Q22" s="1" t="s">
        <v>72</v>
      </c>
      <c r="R22" s="1" t="s">
        <v>71</v>
      </c>
      <c r="S22" s="1" t="s">
        <v>70</v>
      </c>
      <c r="T22" s="1" t="s">
        <v>69</v>
      </c>
    </row>
    <row r="23" spans="1:20" x14ac:dyDescent="0.15">
      <c r="C23" s="1" t="s">
        <v>54</v>
      </c>
      <c r="D23" s="1" t="s">
        <v>29</v>
      </c>
      <c r="E23" s="1" t="s">
        <v>45</v>
      </c>
      <c r="F23" s="1" t="s">
        <v>22</v>
      </c>
      <c r="G23" s="1" t="s">
        <v>140</v>
      </c>
      <c r="H23" s="1" t="s">
        <v>139</v>
      </c>
      <c r="P23" s="1" t="s">
        <v>66</v>
      </c>
    </row>
    <row r="24" spans="1:20" x14ac:dyDescent="0.15">
      <c r="B24" s="1" t="s">
        <v>84</v>
      </c>
      <c r="I24" s="1" t="s">
        <v>138</v>
      </c>
      <c r="J24" s="1" t="s">
        <v>137</v>
      </c>
      <c r="K24" s="1" t="s">
        <v>136</v>
      </c>
      <c r="L24" s="1" t="s">
        <v>135</v>
      </c>
      <c r="M24" s="1" t="s">
        <v>134</v>
      </c>
      <c r="N24" s="1" t="s">
        <v>133</v>
      </c>
      <c r="P24" s="1" t="s">
        <v>65</v>
      </c>
    </row>
    <row r="25" spans="1:20" x14ac:dyDescent="0.15">
      <c r="I25" s="1" t="s">
        <v>132</v>
      </c>
      <c r="J25" s="1" t="s">
        <v>51</v>
      </c>
      <c r="K25" s="1" t="s">
        <v>47</v>
      </c>
      <c r="L25" s="1" t="s">
        <v>50</v>
      </c>
      <c r="M25" s="1" t="s">
        <v>56</v>
      </c>
      <c r="N25" s="1" t="s">
        <v>131</v>
      </c>
      <c r="P25" s="1" t="s">
        <v>64</v>
      </c>
      <c r="Q25" s="1">
        <f>S25+1.96*T25</f>
        <v>0.45576</v>
      </c>
      <c r="R25" s="1">
        <f>S25-1.96*T25</f>
        <v>4.0239999999999998E-2</v>
      </c>
      <c r="S25" s="1">
        <v>0.248</v>
      </c>
      <c r="T25" s="1">
        <v>0.106</v>
      </c>
    </row>
    <row r="26" spans="1:20" x14ac:dyDescent="0.15">
      <c r="P26" s="1" t="s">
        <v>63</v>
      </c>
      <c r="Q26" s="1">
        <f>S26+1.96*T26</f>
        <v>0.25352000000000002</v>
      </c>
      <c r="R26" s="1">
        <f>S26-1.96*T26</f>
        <v>-0.28352000000000005</v>
      </c>
      <c r="S26" s="1">
        <v>-1.4999999999999999E-2</v>
      </c>
      <c r="T26" s="1">
        <v>0.13700000000000001</v>
      </c>
    </row>
    <row r="27" spans="1:20" x14ac:dyDescent="0.15">
      <c r="P27" s="1" t="s">
        <v>62</v>
      </c>
      <c r="Q27" s="1">
        <f>S27+1.96*T27</f>
        <v>0.13144</v>
      </c>
      <c r="R27" s="1">
        <f>S27-1.96*T27</f>
        <v>-0.31544</v>
      </c>
      <c r="S27" s="1">
        <v>-9.1999999999999998E-2</v>
      </c>
      <c r="T27" s="1">
        <v>0.114</v>
      </c>
    </row>
    <row r="28" spans="1:20" x14ac:dyDescent="0.15">
      <c r="A28" s="13" t="s">
        <v>115</v>
      </c>
      <c r="C28" s="1" t="s">
        <v>113</v>
      </c>
      <c r="D28" s="1" t="s">
        <v>112</v>
      </c>
      <c r="E28" s="1" t="s">
        <v>93</v>
      </c>
      <c r="F28" s="1" t="s">
        <v>92</v>
      </c>
      <c r="G28" s="1" t="s">
        <v>91</v>
      </c>
      <c r="H28" s="1" t="s">
        <v>90</v>
      </c>
      <c r="I28" s="1" t="s">
        <v>113</v>
      </c>
      <c r="J28" s="1" t="s">
        <v>112</v>
      </c>
      <c r="K28" s="1" t="s">
        <v>93</v>
      </c>
      <c r="L28" s="1" t="s">
        <v>92</v>
      </c>
      <c r="M28" s="1" t="s">
        <v>91</v>
      </c>
      <c r="N28" s="1" t="s">
        <v>90</v>
      </c>
      <c r="P28" s="1" t="s">
        <v>61</v>
      </c>
      <c r="Q28" s="1">
        <f>S28+1.96*T28</f>
        <v>-0.28372000000000003</v>
      </c>
      <c r="R28" s="1">
        <f>S28-1.96*T28</f>
        <v>-0.74628000000000005</v>
      </c>
      <c r="S28" s="1">
        <v>-0.51500000000000001</v>
      </c>
      <c r="T28" s="1">
        <v>0.11799999999999999</v>
      </c>
    </row>
    <row r="29" spans="1:20" x14ac:dyDescent="0.15">
      <c r="A29" s="1" t="s">
        <v>130</v>
      </c>
      <c r="B29" s="1" t="s">
        <v>89</v>
      </c>
      <c r="C29" s="1" t="s">
        <v>129</v>
      </c>
      <c r="D29" s="1" t="s">
        <v>128</v>
      </c>
      <c r="E29" s="1" t="s">
        <v>127</v>
      </c>
      <c r="F29" s="1" t="s">
        <v>126</v>
      </c>
      <c r="G29" s="1" t="s">
        <v>125</v>
      </c>
      <c r="H29" s="1" t="s">
        <v>124</v>
      </c>
    </row>
    <row r="30" spans="1:20" x14ac:dyDescent="0.15">
      <c r="C30" s="1" t="s">
        <v>2</v>
      </c>
      <c r="D30" s="1" t="s">
        <v>49</v>
      </c>
      <c r="E30" s="1" t="s">
        <v>123</v>
      </c>
      <c r="F30" s="1" t="s">
        <v>28</v>
      </c>
      <c r="G30" s="1" t="s">
        <v>3</v>
      </c>
      <c r="H30" s="1" t="s">
        <v>122</v>
      </c>
      <c r="P30" s="13" t="s">
        <v>48</v>
      </c>
    </row>
    <row r="31" spans="1:20" x14ac:dyDescent="0.15">
      <c r="B31" s="1" t="s">
        <v>84</v>
      </c>
      <c r="I31" s="1" t="s">
        <v>121</v>
      </c>
      <c r="J31" s="1" t="s">
        <v>120</v>
      </c>
      <c r="K31" s="1" t="s">
        <v>119</v>
      </c>
      <c r="L31" s="1" t="s">
        <v>118</v>
      </c>
      <c r="M31" s="1" t="s">
        <v>117</v>
      </c>
      <c r="N31" s="1" t="s">
        <v>116</v>
      </c>
      <c r="P31" s="1" t="s">
        <v>73</v>
      </c>
      <c r="Q31" s="1" t="s">
        <v>72</v>
      </c>
      <c r="R31" s="1" t="s">
        <v>71</v>
      </c>
      <c r="S31" s="1" t="s">
        <v>70</v>
      </c>
      <c r="T31" s="1" t="s">
        <v>69</v>
      </c>
    </row>
    <row r="32" spans="1:20" x14ac:dyDescent="0.15">
      <c r="I32" s="1" t="s">
        <v>35</v>
      </c>
      <c r="J32" s="1" t="s">
        <v>36</v>
      </c>
      <c r="K32" s="1" t="s">
        <v>78</v>
      </c>
      <c r="L32" s="1" t="s">
        <v>22</v>
      </c>
      <c r="M32" s="1" t="s">
        <v>97</v>
      </c>
      <c r="N32" s="1" t="s">
        <v>24</v>
      </c>
      <c r="P32" s="1" t="s">
        <v>66</v>
      </c>
      <c r="Q32" s="1">
        <f t="shared" ref="Q32:Q37" si="4">S32+1.96*T32</f>
        <v>-3.9599999999999982E-3</v>
      </c>
      <c r="R32" s="1">
        <f t="shared" ref="R32:R37" si="5">S32-1.96*T32</f>
        <v>-9.8039999999999988E-2</v>
      </c>
      <c r="S32" s="1">
        <v>-5.0999999999999997E-2</v>
      </c>
      <c r="T32" s="1">
        <v>2.4E-2</v>
      </c>
    </row>
    <row r="33" spans="1:20" x14ac:dyDescent="0.15">
      <c r="P33" s="1" t="s">
        <v>65</v>
      </c>
      <c r="Q33" s="1">
        <f t="shared" si="4"/>
        <v>-8.000000000000021E-4</v>
      </c>
      <c r="R33" s="1">
        <f t="shared" si="5"/>
        <v>-7.9199999999999993E-2</v>
      </c>
      <c r="S33" s="1">
        <v>-0.04</v>
      </c>
      <c r="T33" s="1">
        <v>0.02</v>
      </c>
    </row>
    <row r="34" spans="1:20" x14ac:dyDescent="0.15">
      <c r="A34" s="13" t="s">
        <v>115</v>
      </c>
      <c r="P34" s="1" t="s">
        <v>64</v>
      </c>
      <c r="Q34" s="1">
        <f t="shared" si="4"/>
        <v>-2.3559999999999998E-2</v>
      </c>
      <c r="R34" s="1">
        <f t="shared" si="5"/>
        <v>-7.8439999999999996E-2</v>
      </c>
      <c r="S34" s="1">
        <v>-5.0999999999999997E-2</v>
      </c>
      <c r="T34" s="1">
        <v>1.4E-2</v>
      </c>
    </row>
    <row r="35" spans="1:20" x14ac:dyDescent="0.15">
      <c r="A35" s="1" t="s">
        <v>114</v>
      </c>
      <c r="C35" s="1" t="s">
        <v>113</v>
      </c>
      <c r="D35" s="1" t="s">
        <v>112</v>
      </c>
      <c r="E35" s="1" t="s">
        <v>93</v>
      </c>
      <c r="F35" s="1" t="s">
        <v>92</v>
      </c>
      <c r="G35" s="1" t="s">
        <v>91</v>
      </c>
      <c r="H35" s="1" t="s">
        <v>90</v>
      </c>
      <c r="I35" s="1" t="s">
        <v>113</v>
      </c>
      <c r="J35" s="1" t="s">
        <v>112</v>
      </c>
      <c r="K35" s="1" t="s">
        <v>93</v>
      </c>
      <c r="L35" s="1" t="s">
        <v>92</v>
      </c>
      <c r="M35" s="1" t="s">
        <v>91</v>
      </c>
      <c r="N35" s="1" t="s">
        <v>90</v>
      </c>
      <c r="P35" s="1" t="s">
        <v>63</v>
      </c>
      <c r="Q35" s="1">
        <f t="shared" si="4"/>
        <v>2.3000000000000003E-2</v>
      </c>
      <c r="R35" s="1">
        <f t="shared" si="5"/>
        <v>-7.4999999999999997E-2</v>
      </c>
      <c r="S35" s="1">
        <v>-2.5999999999999999E-2</v>
      </c>
      <c r="T35" s="1">
        <v>2.5000000000000001E-2</v>
      </c>
    </row>
    <row r="36" spans="1:20" x14ac:dyDescent="0.15">
      <c r="B36" s="1" t="s">
        <v>89</v>
      </c>
      <c r="C36" s="1" t="s">
        <v>111</v>
      </c>
      <c r="D36" s="1" t="s">
        <v>110</v>
      </c>
      <c r="E36" s="1" t="s">
        <v>109</v>
      </c>
      <c r="F36" s="1" t="s">
        <v>108</v>
      </c>
      <c r="G36" s="1" t="s">
        <v>107</v>
      </c>
      <c r="H36" s="1" t="s">
        <v>106</v>
      </c>
      <c r="P36" s="1" t="s">
        <v>62</v>
      </c>
      <c r="Q36" s="1">
        <f t="shared" si="4"/>
        <v>-4.5519999999999991E-2</v>
      </c>
      <c r="R36" s="1">
        <f t="shared" si="5"/>
        <v>-9.6479999999999996E-2</v>
      </c>
      <c r="S36" s="1">
        <v>-7.0999999999999994E-2</v>
      </c>
      <c r="T36" s="1">
        <v>1.2999999999999999E-2</v>
      </c>
    </row>
    <row r="37" spans="1:20" x14ac:dyDescent="0.15">
      <c r="C37" s="1" t="s">
        <v>96</v>
      </c>
      <c r="D37" s="1" t="s">
        <v>21</v>
      </c>
      <c r="E37" s="1" t="s">
        <v>26</v>
      </c>
      <c r="F37" s="1" t="s">
        <v>39</v>
      </c>
      <c r="G37" s="1" t="s">
        <v>16</v>
      </c>
      <c r="H37" s="1" t="s">
        <v>105</v>
      </c>
      <c r="P37" s="1" t="s">
        <v>61</v>
      </c>
      <c r="Q37" s="1">
        <f t="shared" si="4"/>
        <v>-3.2640000000000002E-2</v>
      </c>
      <c r="R37" s="1">
        <f t="shared" si="5"/>
        <v>-9.536E-2</v>
      </c>
      <c r="S37" s="1">
        <v>-6.4000000000000001E-2</v>
      </c>
      <c r="T37" s="1">
        <v>1.6E-2</v>
      </c>
    </row>
    <row r="38" spans="1:20" x14ac:dyDescent="0.15">
      <c r="B38" s="1" t="s">
        <v>84</v>
      </c>
      <c r="I38" s="1" t="s">
        <v>104</v>
      </c>
      <c r="J38" s="1" t="s">
        <v>103</v>
      </c>
      <c r="K38" s="1" t="s">
        <v>102</v>
      </c>
      <c r="L38" s="1" t="s">
        <v>101</v>
      </c>
      <c r="M38" s="1" t="s">
        <v>100</v>
      </c>
      <c r="N38" s="1" t="s">
        <v>99</v>
      </c>
    </row>
    <row r="39" spans="1:20" x14ac:dyDescent="0.15">
      <c r="I39" s="1" t="s">
        <v>98</v>
      </c>
      <c r="J39" s="1" t="s">
        <v>18</v>
      </c>
      <c r="K39" s="1" t="s">
        <v>97</v>
      </c>
      <c r="L39" s="1" t="s">
        <v>96</v>
      </c>
      <c r="M39" s="1" t="s">
        <v>0</v>
      </c>
      <c r="N39" s="1" t="s">
        <v>95</v>
      </c>
      <c r="P39" s="13" t="s">
        <v>94</v>
      </c>
    </row>
    <row r="40" spans="1:20" x14ac:dyDescent="0.15">
      <c r="P40" s="1" t="s">
        <v>73</v>
      </c>
      <c r="Q40" s="1" t="s">
        <v>72</v>
      </c>
      <c r="R40" s="1" t="s">
        <v>71</v>
      </c>
      <c r="S40" s="1" t="s">
        <v>70</v>
      </c>
      <c r="T40" s="1" t="s">
        <v>69</v>
      </c>
    </row>
    <row r="41" spans="1:20" x14ac:dyDescent="0.15">
      <c r="A41" s="13" t="s">
        <v>94</v>
      </c>
      <c r="C41" s="1" t="s">
        <v>93</v>
      </c>
      <c r="D41" s="1" t="s">
        <v>92</v>
      </c>
      <c r="E41" s="1" t="s">
        <v>91</v>
      </c>
      <c r="F41" s="1" t="s">
        <v>90</v>
      </c>
      <c r="G41" s="1" t="s">
        <v>93</v>
      </c>
      <c r="H41" s="1" t="s">
        <v>92</v>
      </c>
      <c r="I41" s="1" t="s">
        <v>91</v>
      </c>
      <c r="J41" s="1" t="s">
        <v>90</v>
      </c>
      <c r="P41" s="1" t="s">
        <v>66</v>
      </c>
      <c r="T41" s="1">
        <v>2.4E-2</v>
      </c>
    </row>
    <row r="42" spans="1:20" x14ac:dyDescent="0.15">
      <c r="B42" s="1" t="s">
        <v>89</v>
      </c>
      <c r="C42" s="1" t="s">
        <v>88</v>
      </c>
      <c r="D42" s="1" t="s">
        <v>87</v>
      </c>
      <c r="E42" s="1" t="s">
        <v>86</v>
      </c>
      <c r="F42" s="1" t="s">
        <v>85</v>
      </c>
      <c r="P42" s="1" t="s">
        <v>65</v>
      </c>
      <c r="T42" s="1">
        <v>0.02</v>
      </c>
    </row>
    <row r="43" spans="1:20" x14ac:dyDescent="0.15">
      <c r="C43" s="1" t="s">
        <v>44</v>
      </c>
      <c r="D43" s="1" t="s">
        <v>34</v>
      </c>
      <c r="E43" s="1" t="s">
        <v>20</v>
      </c>
      <c r="F43" s="1" t="s">
        <v>17</v>
      </c>
      <c r="P43" s="1" t="s">
        <v>64</v>
      </c>
      <c r="Q43" s="1">
        <f>S43+1.96*T43</f>
        <v>0.1804</v>
      </c>
      <c r="R43" s="1">
        <f>S43-1.96*T43</f>
        <v>-0.27040000000000003</v>
      </c>
      <c r="S43" s="1">
        <v>-4.4999999999999998E-2</v>
      </c>
      <c r="T43" s="1">
        <v>0.115</v>
      </c>
    </row>
    <row r="44" spans="1:20" x14ac:dyDescent="0.15">
      <c r="B44" s="1" t="s">
        <v>84</v>
      </c>
      <c r="G44" s="1" t="s">
        <v>83</v>
      </c>
      <c r="H44" s="1" t="s">
        <v>82</v>
      </c>
      <c r="I44" s="1" t="s">
        <v>81</v>
      </c>
      <c r="J44" s="1" t="s">
        <v>80</v>
      </c>
      <c r="P44" s="1" t="s">
        <v>63</v>
      </c>
      <c r="Q44" s="1">
        <f>S44+1.96*T44</f>
        <v>-4.4520000000000004E-2</v>
      </c>
      <c r="R44" s="1">
        <f>S44-1.96*T44</f>
        <v>-0.19347999999999999</v>
      </c>
      <c r="S44" s="1">
        <v>-0.11899999999999999</v>
      </c>
      <c r="T44" s="1">
        <v>3.7999999999999999E-2</v>
      </c>
    </row>
    <row r="45" spans="1:20" x14ac:dyDescent="0.15">
      <c r="A45" s="13"/>
      <c r="G45" s="1" t="s">
        <v>79</v>
      </c>
      <c r="H45" s="1" t="s">
        <v>34</v>
      </c>
      <c r="I45" s="1" t="s">
        <v>78</v>
      </c>
      <c r="J45" s="1" t="s">
        <v>77</v>
      </c>
      <c r="P45" s="1" t="s">
        <v>62</v>
      </c>
      <c r="Q45" s="1">
        <f>S45+1.96*T45</f>
        <v>-0.29352</v>
      </c>
      <c r="R45" s="1">
        <f>S45-1.96*T45</f>
        <v>-5.0479999999999983E-2</v>
      </c>
      <c r="S45" s="1">
        <v>-0.17199999999999999</v>
      </c>
      <c r="T45" s="1">
        <v>-6.2E-2</v>
      </c>
    </row>
    <row r="46" spans="1:20" x14ac:dyDescent="0.15">
      <c r="P46" s="1" t="s">
        <v>61</v>
      </c>
      <c r="Q46" s="1">
        <f>S46+1.96*T46</f>
        <v>0.24071999999999999</v>
      </c>
      <c r="R46" s="1">
        <f>S46-1.96*T46</f>
        <v>-0.37472</v>
      </c>
      <c r="S46" s="1">
        <v>-6.7000000000000004E-2</v>
      </c>
      <c r="T46" s="1">
        <v>0.157</v>
      </c>
    </row>
    <row r="48" spans="1:20" x14ac:dyDescent="0.15">
      <c r="P48" s="13" t="s">
        <v>75</v>
      </c>
      <c r="Q48" s="1" t="s">
        <v>76</v>
      </c>
    </row>
    <row r="49" spans="16:20" x14ac:dyDescent="0.15">
      <c r="P49" s="1" t="s">
        <v>73</v>
      </c>
      <c r="Q49" s="1" t="s">
        <v>72</v>
      </c>
      <c r="R49" s="1" t="s">
        <v>71</v>
      </c>
      <c r="S49" s="1" t="s">
        <v>70</v>
      </c>
      <c r="T49" s="1" t="s">
        <v>69</v>
      </c>
    </row>
    <row r="50" spans="16:20" x14ac:dyDescent="0.15">
      <c r="P50" s="1" t="s">
        <v>66</v>
      </c>
      <c r="Q50" s="1">
        <f t="shared" ref="Q50:Q55" si="6">S50+1.96*T50</f>
        <v>0.188</v>
      </c>
      <c r="R50" s="1">
        <f t="shared" ref="R50:R55" si="7">S50-1.96*T50</f>
        <v>-8.0000000000000071E-3</v>
      </c>
      <c r="S50" s="1">
        <v>0.09</v>
      </c>
      <c r="T50" s="1">
        <v>0.05</v>
      </c>
    </row>
    <row r="51" spans="16:20" x14ac:dyDescent="0.15">
      <c r="P51" s="1" t="s">
        <v>65</v>
      </c>
      <c r="Q51" s="1">
        <f t="shared" si="6"/>
        <v>1.7760000000000005E-2</v>
      </c>
      <c r="R51" s="1">
        <f t="shared" si="7"/>
        <v>-0.10375999999999999</v>
      </c>
      <c r="S51" s="1">
        <v>-4.2999999999999997E-2</v>
      </c>
      <c r="T51" s="1">
        <v>3.1E-2</v>
      </c>
    </row>
    <row r="52" spans="16:20" x14ac:dyDescent="0.15">
      <c r="P52" s="1" t="s">
        <v>64</v>
      </c>
      <c r="Q52" s="1">
        <f t="shared" si="6"/>
        <v>2.9520000000000005E-2</v>
      </c>
      <c r="R52" s="1">
        <f t="shared" si="7"/>
        <v>-0.21351999999999999</v>
      </c>
      <c r="S52" s="1">
        <v>-9.1999999999999998E-2</v>
      </c>
      <c r="T52" s="1">
        <v>6.2E-2</v>
      </c>
    </row>
    <row r="53" spans="16:20" x14ac:dyDescent="0.15">
      <c r="P53" s="1" t="s">
        <v>63</v>
      </c>
      <c r="Q53" s="1">
        <f t="shared" si="6"/>
        <v>-1.8119999999999997E-2</v>
      </c>
      <c r="R53" s="1">
        <f t="shared" si="7"/>
        <v>-0.12787999999999999</v>
      </c>
      <c r="S53" s="1">
        <v>-7.2999999999999995E-2</v>
      </c>
      <c r="T53" s="1">
        <v>2.8000000000000001E-2</v>
      </c>
    </row>
    <row r="54" spans="16:20" x14ac:dyDescent="0.15">
      <c r="P54" s="1" t="s">
        <v>62</v>
      </c>
      <c r="Q54" s="1">
        <f t="shared" si="6"/>
        <v>-1.9320000000000004E-2</v>
      </c>
      <c r="R54" s="1">
        <f t="shared" si="7"/>
        <v>-0.24668000000000001</v>
      </c>
      <c r="S54" s="1">
        <v>-0.13300000000000001</v>
      </c>
      <c r="T54" s="1">
        <v>5.8000000000000003E-2</v>
      </c>
    </row>
    <row r="55" spans="16:20" x14ac:dyDescent="0.15">
      <c r="P55" s="1" t="s">
        <v>61</v>
      </c>
      <c r="Q55" s="1">
        <f t="shared" si="6"/>
        <v>-8.1559999999999994E-2</v>
      </c>
      <c r="R55" s="1">
        <f t="shared" si="7"/>
        <v>-0.33243999999999996</v>
      </c>
      <c r="S55" s="1">
        <v>-0.20699999999999999</v>
      </c>
      <c r="T55" s="1">
        <v>6.4000000000000001E-2</v>
      </c>
    </row>
    <row r="57" spans="16:20" x14ac:dyDescent="0.15">
      <c r="P57" s="13" t="s">
        <v>75</v>
      </c>
      <c r="Q57" s="1" t="s">
        <v>74</v>
      </c>
    </row>
    <row r="58" spans="16:20" x14ac:dyDescent="0.15">
      <c r="P58" s="1" t="s">
        <v>73</v>
      </c>
      <c r="Q58" s="1" t="s">
        <v>72</v>
      </c>
      <c r="R58" s="1" t="s">
        <v>71</v>
      </c>
      <c r="S58" s="1" t="s">
        <v>70</v>
      </c>
      <c r="T58" s="1" t="s">
        <v>69</v>
      </c>
    </row>
    <row r="59" spans="16:20" x14ac:dyDescent="0.15">
      <c r="P59" s="1" t="s">
        <v>66</v>
      </c>
      <c r="Q59" s="1">
        <f t="shared" ref="Q59:Q64" si="8">S59+1.96*T59</f>
        <v>0.32744000000000001</v>
      </c>
      <c r="R59" s="1">
        <f t="shared" ref="R59:R64" si="9">S59-1.96*T59</f>
        <v>-0.11944</v>
      </c>
      <c r="S59" s="1">
        <v>0.104</v>
      </c>
      <c r="T59" s="1">
        <v>0.114</v>
      </c>
    </row>
    <row r="60" spans="16:20" x14ac:dyDescent="0.15">
      <c r="P60" s="1" t="s">
        <v>65</v>
      </c>
      <c r="Q60" s="1">
        <f t="shared" si="8"/>
        <v>-1.4880000000000004E-2</v>
      </c>
      <c r="R60" s="1">
        <f t="shared" si="9"/>
        <v>-0.19911999999999999</v>
      </c>
      <c r="S60" s="1">
        <v>-0.107</v>
      </c>
      <c r="T60" s="1">
        <v>4.7E-2</v>
      </c>
    </row>
    <row r="61" spans="16:20" x14ac:dyDescent="0.15">
      <c r="P61" s="1" t="s">
        <v>64</v>
      </c>
      <c r="Q61" s="1">
        <f t="shared" si="8"/>
        <v>-0.12731999999999999</v>
      </c>
      <c r="R61" s="1">
        <f t="shared" si="9"/>
        <v>-0.35468</v>
      </c>
      <c r="S61" s="1">
        <v>-0.24099999999999999</v>
      </c>
      <c r="T61" s="1">
        <v>5.8000000000000003E-2</v>
      </c>
    </row>
    <row r="62" spans="16:20" x14ac:dyDescent="0.15">
      <c r="P62" s="1" t="s">
        <v>63</v>
      </c>
      <c r="Q62" s="1">
        <f t="shared" si="8"/>
        <v>-6.6760000000000014E-2</v>
      </c>
      <c r="R62" s="1">
        <f t="shared" si="9"/>
        <v>-0.43523999999999996</v>
      </c>
      <c r="S62" s="1">
        <v>-0.251</v>
      </c>
      <c r="T62" s="1">
        <v>9.4E-2</v>
      </c>
    </row>
    <row r="63" spans="16:20" x14ac:dyDescent="0.15">
      <c r="P63" s="1" t="s">
        <v>62</v>
      </c>
      <c r="Q63" s="1">
        <f t="shared" si="8"/>
        <v>-0.21531999999999998</v>
      </c>
      <c r="R63" s="1">
        <f t="shared" si="9"/>
        <v>-0.54068000000000005</v>
      </c>
      <c r="S63" s="1">
        <v>-0.378</v>
      </c>
      <c r="T63" s="1">
        <v>8.3000000000000004E-2</v>
      </c>
    </row>
    <row r="64" spans="16:20" x14ac:dyDescent="0.15">
      <c r="P64" s="1" t="s">
        <v>61</v>
      </c>
      <c r="Q64" s="1">
        <f t="shared" si="8"/>
        <v>-9.1200000000000003E-2</v>
      </c>
      <c r="R64" s="1">
        <f t="shared" si="9"/>
        <v>-0.69880000000000009</v>
      </c>
      <c r="S64" s="1">
        <v>-0.39500000000000002</v>
      </c>
      <c r="T64" s="1">
        <v>0.155</v>
      </c>
    </row>
  </sheetData>
  <sheetProtection selectLockedCells="1" selectUnlockedCells="1"/>
  <phoneticPr fontId="1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69959-6BBA-544C-B8E3-DE89CF168ED3}">
  <dimension ref="A5:J57"/>
  <sheetViews>
    <sheetView topLeftCell="A22" workbookViewId="0">
      <selection activeCell="M51" sqref="M51"/>
    </sheetView>
  </sheetViews>
  <sheetFormatPr baseColWidth="10" defaultColWidth="8.83203125" defaultRowHeight="15" x14ac:dyDescent="0.2"/>
  <cols>
    <col min="1" max="1" width="21.1640625" style="21" customWidth="1"/>
    <col min="2" max="16384" width="8.83203125" style="21"/>
  </cols>
  <sheetData>
    <row r="5" spans="1:10" x14ac:dyDescent="0.2">
      <c r="A5" s="22" t="s">
        <v>289</v>
      </c>
    </row>
    <row r="6" spans="1:10" x14ac:dyDescent="0.2">
      <c r="A6" s="23" t="s">
        <v>75</v>
      </c>
      <c r="B6" s="23" t="s">
        <v>290</v>
      </c>
      <c r="C6" s="23" t="s">
        <v>284</v>
      </c>
      <c r="D6" s="23" t="s">
        <v>285</v>
      </c>
      <c r="E6" s="23" t="s">
        <v>281</v>
      </c>
      <c r="F6" s="23" t="s">
        <v>282</v>
      </c>
      <c r="G6" s="23" t="s">
        <v>291</v>
      </c>
      <c r="J6" s="21" t="s">
        <v>292</v>
      </c>
    </row>
    <row r="7" spans="1:10" x14ac:dyDescent="0.2">
      <c r="A7" s="21" t="s">
        <v>293</v>
      </c>
      <c r="B7" s="21">
        <f>[1]NIPA_Decomp_Details!G13</f>
        <v>-6.7332999999999998</v>
      </c>
      <c r="C7" s="21">
        <f>[1]NIPA_Decomp_Details!C13</f>
        <v>-1.7102000000000004</v>
      </c>
      <c r="D7" s="21">
        <f>[1]NIPA_Decomp_Details!D13</f>
        <v>-4.5428999999999995</v>
      </c>
      <c r="E7" s="21">
        <f>[1]NIPA_Decomp_Details!E13</f>
        <v>-4.9432</v>
      </c>
      <c r="F7" s="21">
        <f>[1]NIPA_Decomp_Details!F13</f>
        <v>4.4630000000000001</v>
      </c>
      <c r="G7" s="21">
        <f>SUM(C7:F7)</f>
        <v>-6.7333000000000007</v>
      </c>
      <c r="J7" s="21">
        <f>(D7+E7+F7)/B7</f>
        <v>0.74600864360714669</v>
      </c>
    </row>
    <row r="8" spans="1:10" x14ac:dyDescent="0.2">
      <c r="A8" s="21" t="s">
        <v>294</v>
      </c>
      <c r="C8" s="21">
        <f>C7/B7</f>
        <v>0.25399135639285347</v>
      </c>
      <c r="D8" s="21">
        <f>D7/B7</f>
        <v>0.67469145886860815</v>
      </c>
      <c r="E8" s="21">
        <f>E7/B7</f>
        <v>0.73414224822895169</v>
      </c>
      <c r="F8" s="21">
        <f>F7/B7</f>
        <v>-0.66282506349041337</v>
      </c>
      <c r="G8" s="21">
        <f>SUM(C8:F8)</f>
        <v>1</v>
      </c>
    </row>
    <row r="9" spans="1:10" x14ac:dyDescent="0.2">
      <c r="A9" s="21" t="s">
        <v>295</v>
      </c>
      <c r="B9" s="21">
        <v>-19.5</v>
      </c>
      <c r="C9" s="21">
        <f>B9*C8</f>
        <v>-4.9528314496606427</v>
      </c>
      <c r="D9" s="21">
        <f>B9*D8</f>
        <v>-13.156483447937859</v>
      </c>
      <c r="E9" s="21">
        <f>B9*E8</f>
        <v>-14.315773840464558</v>
      </c>
      <c r="F9" s="21">
        <f>B9*F8</f>
        <v>12.92508873806306</v>
      </c>
      <c r="G9" s="21">
        <f>SUM(C9:F9)</f>
        <v>-19.5</v>
      </c>
      <c r="J9" s="21">
        <f>(D9+E9+F9)/B9</f>
        <v>0.74600864360714658</v>
      </c>
    </row>
    <row r="10" spans="1:10" x14ac:dyDescent="0.2">
      <c r="A10" s="23" t="s">
        <v>48</v>
      </c>
    </row>
    <row r="11" spans="1:10" x14ac:dyDescent="0.2">
      <c r="A11" s="21" t="s">
        <v>293</v>
      </c>
      <c r="B11" s="21">
        <f>[1]NIPA_Decomp_Details!G27</f>
        <v>-7.5109999999999899E-2</v>
      </c>
      <c r="C11" s="21">
        <f>[1]NIPA_Decomp_Details!C27</f>
        <v>4.6587000000000005</v>
      </c>
      <c r="D11" s="21">
        <f>[1]NIPA_Decomp_Details!D27</f>
        <v>-4.5914099999999998</v>
      </c>
      <c r="E11" s="21">
        <f>[1]NIPA_Decomp_Details!E27</f>
        <v>-1.9661999999999999</v>
      </c>
      <c r="F11" s="21">
        <f>[1]NIPA_Decomp_Details!F27</f>
        <v>1.8238000000000001</v>
      </c>
      <c r="G11" s="21">
        <f>SUM(C11:F11)</f>
        <v>-7.5109999999999122E-2</v>
      </c>
    </row>
    <row r="12" spans="1:10" x14ac:dyDescent="0.2">
      <c r="A12" s="21" t="s">
        <v>294</v>
      </c>
      <c r="C12" s="21">
        <f>C11/B11</f>
        <v>-62.025029956064529</v>
      </c>
      <c r="D12" s="21">
        <f>D11/B11</f>
        <v>61.129143922247451</v>
      </c>
      <c r="E12" s="21">
        <f>E11/B11</f>
        <v>26.177606177606211</v>
      </c>
      <c r="F12" s="21">
        <f>F11/B11</f>
        <v>-24.281720143789144</v>
      </c>
      <c r="G12" s="21">
        <f>SUM(C12:F12)</f>
        <v>0.99999999999998934</v>
      </c>
    </row>
    <row r="13" spans="1:10" x14ac:dyDescent="0.2">
      <c r="A13" s="21" t="s">
        <v>295</v>
      </c>
      <c r="B13" s="21">
        <v>-5.3</v>
      </c>
      <c r="C13" s="21">
        <f>B13*C12</f>
        <v>328.73265876714197</v>
      </c>
      <c r="D13" s="21">
        <f>B13*D12</f>
        <v>-323.98446278791147</v>
      </c>
      <c r="E13" s="21">
        <f>B13*E12</f>
        <v>-138.74131274131292</v>
      </c>
      <c r="F13" s="21">
        <f>B13*F12</f>
        <v>128.69311676208247</v>
      </c>
      <c r="G13" s="21">
        <f>SUM(C13:F13)</f>
        <v>-5.2999999999999545</v>
      </c>
    </row>
    <row r="15" spans="1:10" x14ac:dyDescent="0.2">
      <c r="A15" s="22" t="s">
        <v>296</v>
      </c>
    </row>
    <row r="16" spans="1:10" x14ac:dyDescent="0.2">
      <c r="A16" s="23" t="s">
        <v>75</v>
      </c>
    </row>
    <row r="17" spans="1:10" x14ac:dyDescent="0.2">
      <c r="A17" s="21" t="s">
        <v>293</v>
      </c>
      <c r="B17" s="21">
        <f>[1]NIPA_Decomp_Details!G13</f>
        <v>-6.7332999999999998</v>
      </c>
      <c r="C17" s="21">
        <f>[1]NIPA_Decomp_Details!C13</f>
        <v>-1.7102000000000004</v>
      </c>
      <c r="D17" s="21">
        <f>[1]NIPA_Decomp_Details!D13</f>
        <v>-4.5428999999999995</v>
      </c>
      <c r="E17" s="21">
        <f>[1]NIPA_Decomp_Details!E13</f>
        <v>-4.9432</v>
      </c>
      <c r="F17" s="21">
        <f>[1]NIPA_Decomp_Details!F13</f>
        <v>4.4630000000000001</v>
      </c>
      <c r="G17" s="21">
        <f>SUM(C17:F17)</f>
        <v>-6.7333000000000007</v>
      </c>
      <c r="H17" s="21">
        <f>ABS(C17)+ABS(D17)+ABS(E17)+ABS(F17)</f>
        <v>15.659300000000002</v>
      </c>
      <c r="J17" s="21">
        <f>(D17+E17+F17)/B17</f>
        <v>0.74600864360714669</v>
      </c>
    </row>
    <row r="18" spans="1:10" x14ac:dyDescent="0.2">
      <c r="A18" s="21" t="s">
        <v>294</v>
      </c>
      <c r="B18" s="21">
        <f>B19-B17</f>
        <v>-12.7667</v>
      </c>
      <c r="C18" s="21">
        <f>ABS(C17/H17)</f>
        <v>0.10921305550056518</v>
      </c>
      <c r="D18" s="21">
        <f>ABS(D17/H17)</f>
        <v>0.29010875326483299</v>
      </c>
      <c r="E18" s="21">
        <f>ABS(E17/H17)</f>
        <v>0.31567183718301584</v>
      </c>
      <c r="F18" s="21">
        <f>ABS(F17/H17)</f>
        <v>0.28500635405158592</v>
      </c>
      <c r="G18" s="21">
        <f>SUM(C18:F18)</f>
        <v>0.99999999999999989</v>
      </c>
      <c r="H18" s="21">
        <f>ABS(C18)+ABS(D18)+ABS(E18)+ABS(F18)</f>
        <v>0.99999999999999989</v>
      </c>
    </row>
    <row r="19" spans="1:10" x14ac:dyDescent="0.2">
      <c r="A19" s="24" t="s">
        <v>295</v>
      </c>
      <c r="B19" s="24">
        <v>-19.5</v>
      </c>
      <c r="C19" s="24">
        <f>C17+(B18*C18)</f>
        <v>-3.1044903156590657</v>
      </c>
      <c r="D19" s="24">
        <f>D17+(B18*D18)</f>
        <v>-8.2466314203061426</v>
      </c>
      <c r="E19" s="24">
        <f>E17+(B18*E18)</f>
        <v>-8.973287643764408</v>
      </c>
      <c r="F19" s="24">
        <f>F17+(B18*F18)</f>
        <v>0.82440937972961814</v>
      </c>
      <c r="G19" s="24">
        <f>SUM(C19:F19)</f>
        <v>-19.499999999999996</v>
      </c>
      <c r="H19" s="24"/>
      <c r="J19" s="21">
        <f>(D19+E19+F19)/B19</f>
        <v>0.84079536842774016</v>
      </c>
    </row>
    <row r="21" spans="1:10" x14ac:dyDescent="0.2">
      <c r="A21" s="23" t="s">
        <v>48</v>
      </c>
    </row>
    <row r="22" spans="1:10" x14ac:dyDescent="0.2">
      <c r="A22" s="21" t="s">
        <v>293</v>
      </c>
      <c r="B22" s="21">
        <f>[1]NIPA_Decomp_Details!G27</f>
        <v>-7.5109999999999899E-2</v>
      </c>
      <c r="C22" s="21">
        <f>[1]NIPA_Decomp_Details!C27</f>
        <v>4.6587000000000005</v>
      </c>
      <c r="D22" s="21">
        <f>[1]NIPA_Decomp_Details!D27</f>
        <v>-4.5914099999999998</v>
      </c>
      <c r="E22" s="21">
        <f>[1]NIPA_Decomp_Details!E27</f>
        <v>-1.9661999999999999</v>
      </c>
      <c r="F22" s="21">
        <f>[1]NIPA_Decomp_Details!F27</f>
        <v>1.8238000000000001</v>
      </c>
      <c r="G22" s="21">
        <f>SUM(C22:F22)</f>
        <v>-7.5109999999999122E-2</v>
      </c>
      <c r="H22" s="21">
        <f>ABS(C22)+ABS(D22)+ABS(E22)+ABS(F22)</f>
        <v>13.04011</v>
      </c>
    </row>
    <row r="23" spans="1:10" x14ac:dyDescent="0.2">
      <c r="A23" s="21" t="s">
        <v>294</v>
      </c>
      <c r="B23" s="21">
        <f>B24-B22</f>
        <v>-5.2248900000000003</v>
      </c>
      <c r="C23" s="21">
        <f>ABS(C22/H22)</f>
        <v>0.35725925624860527</v>
      </c>
      <c r="D23" s="21">
        <f>ABS(D22/H22)</f>
        <v>0.35209902370455459</v>
      </c>
      <c r="E23" s="21">
        <f>ABS(E22/H22)</f>
        <v>0.15078093666387782</v>
      </c>
      <c r="F23" s="21">
        <f>ABS(F22/H22)</f>
        <v>0.13986078338296226</v>
      </c>
      <c r="G23" s="21">
        <f>SUM(C23:F23)</f>
        <v>1</v>
      </c>
      <c r="H23" s="21">
        <f>ABS(C23)+ABS(D23)+ABS(E23)+ABS(F23)</f>
        <v>1</v>
      </c>
    </row>
    <row r="24" spans="1:10" x14ac:dyDescent="0.2">
      <c r="A24" s="24" t="s">
        <v>295</v>
      </c>
      <c r="B24" s="24">
        <v>-5.3</v>
      </c>
      <c r="C24" s="24">
        <f>C22+(B23*C23)</f>
        <v>2.7920596846192254</v>
      </c>
      <c r="D24" s="24">
        <f>D22+(B23*D23)</f>
        <v>-6.4310886679636905</v>
      </c>
      <c r="E24" s="24">
        <f>E22+(B23*E23)</f>
        <v>-2.7540138081657286</v>
      </c>
      <c r="F24" s="24">
        <f>F22+(B23*F23)</f>
        <v>1.0930427915101943</v>
      </c>
      <c r="G24" s="24">
        <f>SUM(C24:F24)</f>
        <v>-5.2999999999999989</v>
      </c>
      <c r="H24" s="24"/>
      <c r="J24" s="21">
        <f>(D24+E24+F24)/B24</f>
        <v>1.5268037140790989</v>
      </c>
    </row>
    <row r="26" spans="1:10" x14ac:dyDescent="0.2">
      <c r="A26" s="23" t="s">
        <v>53</v>
      </c>
    </row>
    <row r="27" spans="1:10" x14ac:dyDescent="0.2">
      <c r="A27" s="21" t="s">
        <v>293</v>
      </c>
      <c r="B27" s="21">
        <f>[1]NIPA_Decomp_Details!G40</f>
        <v>-0.85343000000000013</v>
      </c>
      <c r="C27" s="21">
        <f>[1]NIPA_Decomp_Details!C40</f>
        <v>4.3918499999999998</v>
      </c>
      <c r="D27" s="21">
        <f>[1]NIPA_Decomp_Details!D40</f>
        <v>-5.4413400000000003</v>
      </c>
      <c r="E27" s="21">
        <f>[1]NIPA_Decomp_Details!E40</f>
        <v>-1.09534</v>
      </c>
      <c r="F27" s="21">
        <f>[1]NIPA_Decomp_Details!F40</f>
        <v>1.2913999999999999</v>
      </c>
      <c r="G27" s="21">
        <f>[1]NIPA_Decomp_Details!G40</f>
        <v>-0.85343000000000013</v>
      </c>
      <c r="H27" s="21">
        <f>ABS(C27)+ABS(D27)+ABS(E27)+ABS(F27)</f>
        <v>12.21993</v>
      </c>
    </row>
    <row r="28" spans="1:10" x14ac:dyDescent="0.2">
      <c r="A28" s="21" t="s">
        <v>294</v>
      </c>
      <c r="B28" s="21">
        <f>B29-B27</f>
        <v>-7.1665699999999992</v>
      </c>
      <c r="C28" s="21">
        <f>ABS(C27/H27)</f>
        <v>0.35940058576440292</v>
      </c>
      <c r="D28" s="21">
        <f>ABS(D27/H27)</f>
        <v>0.44528405645531527</v>
      </c>
      <c r="E28" s="21">
        <f>[1]NIPA_Decomp_Details!E41</f>
        <v>0</v>
      </c>
      <c r="F28" s="21">
        <f>ABS(F27/H27)</f>
        <v>0.10567981976983501</v>
      </c>
      <c r="G28" s="21">
        <f>SUM(C28:F28)</f>
        <v>0.91036446198955323</v>
      </c>
      <c r="H28" s="21">
        <f>ABS(C28)+ABS(D28)+ABS(E28)+ABS(F28)</f>
        <v>0.91036446198955323</v>
      </c>
    </row>
    <row r="29" spans="1:10" x14ac:dyDescent="0.2">
      <c r="A29" s="24" t="s">
        <v>295</v>
      </c>
      <c r="B29" s="24">
        <v>-8.02</v>
      </c>
      <c r="C29" s="24">
        <f>C27+(B28*C28)</f>
        <v>1.8161805440784029</v>
      </c>
      <c r="D29" s="24">
        <f>D27+(B28*D28)</f>
        <v>-8.6324993604709697</v>
      </c>
      <c r="E29" s="24">
        <f>E27+(B28*E28)</f>
        <v>-1.09534</v>
      </c>
      <c r="F29" s="24">
        <f>F27+(B28*F28)</f>
        <v>0.53403817403209353</v>
      </c>
      <c r="G29" s="24">
        <f>SUM(C29:F29)</f>
        <v>-7.3776206423604735</v>
      </c>
      <c r="H29" s="24"/>
      <c r="J29" s="21">
        <f>(D29+E29+F29)/B29</f>
        <v>1.1463592501794109</v>
      </c>
    </row>
    <row r="31" spans="1:10" x14ac:dyDescent="0.2">
      <c r="A31" s="23" t="s">
        <v>43</v>
      </c>
    </row>
    <row r="32" spans="1:10" x14ac:dyDescent="0.2">
      <c r="A32" s="21" t="s">
        <v>293</v>
      </c>
      <c r="B32" s="21">
        <f>[1]NIPA_Decomp_Details!G52</f>
        <v>0.23447000000000018</v>
      </c>
      <c r="C32" s="21">
        <f>[1]NIPA_Decomp_Details!C52</f>
        <v>1.7270000000000001</v>
      </c>
      <c r="D32" s="21">
        <f>[1]NIPA_Decomp_Details!D52</f>
        <v>-0.76102999999999987</v>
      </c>
      <c r="E32" s="21">
        <f>[1]NIPA_Decomp_Details!E52</f>
        <v>1.5709</v>
      </c>
      <c r="F32" s="21">
        <f>[1]NIPA_Decomp_Details!F52</f>
        <v>-2.3023999999999996</v>
      </c>
      <c r="G32" s="21">
        <f>[1]NIPA_Decomp_Details!G52</f>
        <v>0.23447000000000018</v>
      </c>
      <c r="H32" s="21">
        <f>ABS(C32)+ABS(D32)+ABS(E32)+ABS(F32)</f>
        <v>6.3613299999999997</v>
      </c>
    </row>
    <row r="33" spans="1:10" x14ac:dyDescent="0.2">
      <c r="A33" s="21" t="s">
        <v>294</v>
      </c>
      <c r="B33" s="21">
        <f>B34-B32</f>
        <v>-4.5544700000000002</v>
      </c>
      <c r="C33" s="21">
        <f>ABS(C32/H32)</f>
        <v>0.27148410788309996</v>
      </c>
      <c r="D33" s="21">
        <f>ABS(D32/H32)</f>
        <v>0.11963378727404488</v>
      </c>
      <c r="E33" s="21">
        <f>ABS(E32/H32)</f>
        <v>0.24694521428694943</v>
      </c>
      <c r="F33" s="21">
        <f>ABS(F32/H32)</f>
        <v>0.36193689055590572</v>
      </c>
      <c r="G33" s="21">
        <f>SUM(C33:F33)</f>
        <v>1</v>
      </c>
      <c r="H33" s="21">
        <f>ABS(C33)+ABS(D33)+ABS(E33)+ABS(F33)</f>
        <v>1</v>
      </c>
    </row>
    <row r="34" spans="1:10" x14ac:dyDescent="0.2">
      <c r="A34" s="24" t="s">
        <v>295</v>
      </c>
      <c r="B34" s="24">
        <v>-4.32</v>
      </c>
      <c r="C34" s="24">
        <f>C32+(B33*C33)</f>
        <v>0.49053377516965768</v>
      </c>
      <c r="D34" s="24">
        <f>D32+(B33*D33)</f>
        <v>-1.3058984951260191</v>
      </c>
      <c r="E34" s="24">
        <f>E32+(B33*E33)</f>
        <v>0.44619542988651739</v>
      </c>
      <c r="F34" s="24">
        <f>F32+(B33*F33)</f>
        <v>-3.9508307099301554</v>
      </c>
      <c r="G34" s="24">
        <f>SUM(C34:F34)</f>
        <v>-4.3199999999999994</v>
      </c>
      <c r="H34" s="24"/>
      <c r="J34" s="21">
        <f>(D34+E34+F34)/B34</f>
        <v>1.1135494849929761</v>
      </c>
    </row>
    <row r="36" spans="1:10" x14ac:dyDescent="0.2">
      <c r="A36" s="23" t="s">
        <v>33</v>
      </c>
    </row>
    <row r="37" spans="1:10" x14ac:dyDescent="0.2">
      <c r="A37" s="21" t="s">
        <v>293</v>
      </c>
      <c r="B37" s="21">
        <f>[1]NIPA_Decomp_Details!G62</f>
        <v>3.2475200000000002</v>
      </c>
      <c r="C37" s="21">
        <f>[1]NIPA_Decomp_Details!C62</f>
        <v>4.9154</v>
      </c>
      <c r="D37" s="21">
        <f>[1]NIPA_Decomp_Details!D62</f>
        <v>-0.75178</v>
      </c>
      <c r="E37" s="21">
        <f>[1]NIPA_Decomp_Details!E62</f>
        <v>-2.8944000000000001</v>
      </c>
      <c r="F37" s="21">
        <f>[1]NIPA_Decomp_Details!F62</f>
        <v>1.9782999999999999</v>
      </c>
      <c r="G37" s="21">
        <f>SUM(C37:F37)</f>
        <v>3.2475199999999997</v>
      </c>
      <c r="H37" s="21">
        <f>ABS(C37)+ABS(D37)+ABS(E37)+ABS(F37)</f>
        <v>10.53988</v>
      </c>
    </row>
    <row r="38" spans="1:10" x14ac:dyDescent="0.2">
      <c r="A38" s="21" t="s">
        <v>294</v>
      </c>
      <c r="B38" s="21">
        <f>B39-B37</f>
        <v>-3.9475199999999999</v>
      </c>
      <c r="C38" s="21">
        <f>ABS(C37/H37)</f>
        <v>0.46636204586769486</v>
      </c>
      <c r="D38" s="21">
        <f>ABS(D37/H37)</f>
        <v>7.1327187785819188E-2</v>
      </c>
      <c r="E38" s="21">
        <f>ABS(E37/H37)</f>
        <v>0.27461413222920944</v>
      </c>
      <c r="F38" s="21">
        <f>ABS(F37/H37)</f>
        <v>0.18769663411727647</v>
      </c>
      <c r="G38" s="21">
        <f>SUM(C38:F38)</f>
        <v>0.99999999999999989</v>
      </c>
      <c r="H38" s="21">
        <f>ABS(C38)+ABS(D38)+ABS(E38)+ABS(F38)</f>
        <v>0.99999999999999989</v>
      </c>
    </row>
    <row r="39" spans="1:10" x14ac:dyDescent="0.2">
      <c r="A39" s="24" t="s">
        <v>295</v>
      </c>
      <c r="B39" s="24">
        <v>-0.7</v>
      </c>
      <c r="C39" s="24">
        <f>C37+(B38*C38)</f>
        <v>3.0744264966963573</v>
      </c>
      <c r="D39" s="24">
        <f>D37+(B38*D38)</f>
        <v>-1.033345500328277</v>
      </c>
      <c r="E39" s="24">
        <f>E37+(B38*E38)</f>
        <v>-3.9784447792574489</v>
      </c>
      <c r="F39" s="24">
        <f>F37+(B38*F38)</f>
        <v>1.2373637828893687</v>
      </c>
      <c r="G39" s="24">
        <f>SUM(C39:F39)</f>
        <v>-0.69999999999999973</v>
      </c>
      <c r="H39" s="24"/>
      <c r="J39" s="21">
        <f>(D39+E39+F39)/B39</f>
        <v>5.3920378524233676</v>
      </c>
    </row>
    <row r="41" spans="1:10" x14ac:dyDescent="0.2">
      <c r="A41" s="23" t="s">
        <v>297</v>
      </c>
    </row>
    <row r="42" spans="1:10" x14ac:dyDescent="0.2">
      <c r="A42" s="21" t="s">
        <v>293</v>
      </c>
      <c r="B42" s="21">
        <f>[1]NIPA_Decomp_Details!G71</f>
        <v>-1.8316920000000003</v>
      </c>
      <c r="C42" s="21">
        <f>[1]NIPA_Decomp_Details!C71</f>
        <v>0.37159999999999999</v>
      </c>
      <c r="D42" s="21">
        <f>[1]NIPA_Decomp_Details!D71</f>
        <v>-3.2479999999999998</v>
      </c>
      <c r="E42" s="21">
        <f>[1]NIPA_Decomp_Details!E71</f>
        <v>0.35833799999999999</v>
      </c>
      <c r="F42" s="21">
        <f>[1]NIPA_Decomp_Details!F71</f>
        <v>0.68637000000000004</v>
      </c>
      <c r="G42" s="21">
        <f>[1]NIPA_Decomp_Details!G71</f>
        <v>-1.8316920000000003</v>
      </c>
      <c r="H42" s="21">
        <f>ABS(C42)+ABS(D42)+ABS(E42)+ABS(F42)</f>
        <v>4.6643079999999992</v>
      </c>
    </row>
    <row r="43" spans="1:10" x14ac:dyDescent="0.2">
      <c r="A43" s="21" t="s">
        <v>294</v>
      </c>
      <c r="B43" s="21">
        <f>B44-B42</f>
        <v>0.73169200000000023</v>
      </c>
      <c r="C43" s="21">
        <f>ABS(C42/H42)</f>
        <v>7.9668838335718833E-2</v>
      </c>
      <c r="D43" s="21">
        <f>ABS(D42/H42)</f>
        <v>0.69635195617442081</v>
      </c>
      <c r="E43" s="21">
        <f>ABS(E42/H42)</f>
        <v>7.6825544110723398E-2</v>
      </c>
      <c r="F43" s="21">
        <f>ABS(F42/H42)</f>
        <v>0.14715366137913707</v>
      </c>
      <c r="G43" s="21">
        <f>SUM(C43:F43)</f>
        <v>1</v>
      </c>
      <c r="H43" s="21">
        <f>ABS(C43)+ABS(D43)+ABS(E43)+ABS(F43)</f>
        <v>1</v>
      </c>
    </row>
    <row r="44" spans="1:10" x14ac:dyDescent="0.2">
      <c r="A44" s="24" t="s">
        <v>295</v>
      </c>
      <c r="B44" s="24">
        <v>-1.1000000000000001</v>
      </c>
      <c r="C44" s="24">
        <f>C42+(B43*C43)</f>
        <v>0.42989305165953878</v>
      </c>
      <c r="D44" s="24">
        <f>D42+(B43*D43)</f>
        <v>-2.7384848444828251</v>
      </c>
      <c r="E44" s="24">
        <f>E42+(B43*E43)</f>
        <v>0.41455063602146341</v>
      </c>
      <c r="F44" s="24">
        <f>F42+(B43*F43)</f>
        <v>0.79404115680182363</v>
      </c>
      <c r="G44" s="24">
        <f>SUM(C44:F44)</f>
        <v>-1.0999999999999992</v>
      </c>
      <c r="H44" s="24"/>
      <c r="J44" s="21">
        <f>(D44+E44+F44)/B44</f>
        <v>1.3908118651450347</v>
      </c>
    </row>
    <row r="47" spans="1:10" x14ac:dyDescent="0.2">
      <c r="A47" s="21" t="s">
        <v>298</v>
      </c>
    </row>
    <row r="48" spans="1:10" x14ac:dyDescent="0.2">
      <c r="A48" s="21" t="s">
        <v>299</v>
      </c>
    </row>
    <row r="51" spans="2:8" x14ac:dyDescent="0.2">
      <c r="C51" s="21" t="s">
        <v>190</v>
      </c>
      <c r="D51" s="21" t="s">
        <v>191</v>
      </c>
      <c r="E51" s="21" t="s">
        <v>193</v>
      </c>
      <c r="F51" s="21" t="s">
        <v>300</v>
      </c>
      <c r="H51" s="21" t="s">
        <v>301</v>
      </c>
    </row>
    <row r="52" spans="2:8" x14ac:dyDescent="0.2">
      <c r="B52" s="21" t="s">
        <v>33</v>
      </c>
      <c r="C52" s="21">
        <v>1.2373637828893687</v>
      </c>
      <c r="D52" s="21">
        <v>-3.9784447792574489</v>
      </c>
      <c r="E52" s="21">
        <v>-1.033345500328277</v>
      </c>
      <c r="F52" s="21">
        <v>3.0744264966963573</v>
      </c>
      <c r="H52" s="21">
        <f>C52+D52</f>
        <v>-2.7410809963680802</v>
      </c>
    </row>
    <row r="53" spans="2:8" x14ac:dyDescent="0.2">
      <c r="B53" s="21" t="s">
        <v>297</v>
      </c>
      <c r="C53" s="21">
        <v>0.79404115680182363</v>
      </c>
      <c r="D53" s="21">
        <v>0.41455063602146341</v>
      </c>
      <c r="E53" s="21">
        <v>-2.7384848444828251</v>
      </c>
      <c r="F53" s="21">
        <v>0.42989305165953878</v>
      </c>
      <c r="H53" s="21">
        <f t="shared" ref="H53:H57" si="0">C53+D53</f>
        <v>1.208591792823287</v>
      </c>
    </row>
    <row r="54" spans="2:8" x14ac:dyDescent="0.2">
      <c r="B54" s="21" t="s">
        <v>43</v>
      </c>
      <c r="C54" s="21">
        <v>-3.9508307099301554</v>
      </c>
      <c r="D54" s="21">
        <v>0.44619542988651739</v>
      </c>
      <c r="E54" s="21">
        <v>-1.3058984951260191</v>
      </c>
      <c r="F54" s="21">
        <v>0.49053377516965768</v>
      </c>
      <c r="H54" s="21">
        <f t="shared" si="0"/>
        <v>-3.504635280043638</v>
      </c>
    </row>
    <row r="55" spans="2:8" x14ac:dyDescent="0.2">
      <c r="B55" s="21" t="s">
        <v>48</v>
      </c>
      <c r="C55" s="21">
        <v>1.0930427915101943</v>
      </c>
      <c r="D55" s="21">
        <v>-2.7540138081657286</v>
      </c>
      <c r="E55" s="21">
        <v>-6.4310886679636905</v>
      </c>
      <c r="F55" s="21">
        <v>2.7920596846192254</v>
      </c>
      <c r="H55" s="21">
        <f t="shared" si="0"/>
        <v>-1.6609710166555343</v>
      </c>
    </row>
    <row r="56" spans="2:8" x14ac:dyDescent="0.2">
      <c r="B56" s="21" t="s">
        <v>53</v>
      </c>
      <c r="C56" s="21">
        <v>0.53403817403209353</v>
      </c>
      <c r="D56" s="21">
        <v>-1.09534</v>
      </c>
      <c r="E56" s="21">
        <v>-8.6324993604709697</v>
      </c>
      <c r="F56" s="21">
        <v>1.8161805440784029</v>
      </c>
      <c r="H56" s="21">
        <f t="shared" si="0"/>
        <v>-0.56130182596790645</v>
      </c>
    </row>
    <row r="57" spans="2:8" x14ac:dyDescent="0.2">
      <c r="B57" s="21" t="s">
        <v>58</v>
      </c>
      <c r="C57" s="21">
        <v>12.92508873806306</v>
      </c>
      <c r="D57" s="21">
        <v>-14.315773840464558</v>
      </c>
      <c r="E57" s="21">
        <v>-13.156483447937859</v>
      </c>
      <c r="F57" s="21">
        <v>-3.1044903156590657</v>
      </c>
      <c r="H57" s="21">
        <f t="shared" si="0"/>
        <v>-1.3906851024014983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A663B-9FA8-6042-B344-42B98F427046}">
  <dimension ref="A1:G71"/>
  <sheetViews>
    <sheetView workbookViewId="0">
      <selection activeCell="J57" sqref="J57"/>
    </sheetView>
  </sheetViews>
  <sheetFormatPr baseColWidth="10" defaultColWidth="8.83203125" defaultRowHeight="15" x14ac:dyDescent="0.2"/>
  <cols>
    <col min="1" max="16384" width="8.83203125" style="21"/>
  </cols>
  <sheetData>
    <row r="1" spans="1:7" x14ac:dyDescent="0.2">
      <c r="A1" s="20" t="s">
        <v>276</v>
      </c>
      <c r="B1" s="20"/>
      <c r="C1" s="20"/>
      <c r="D1" s="20"/>
    </row>
    <row r="2" spans="1:7" x14ac:dyDescent="0.2">
      <c r="A2" s="20"/>
      <c r="B2" s="20" t="s">
        <v>277</v>
      </c>
      <c r="C2" s="20"/>
      <c r="D2" s="20"/>
    </row>
    <row r="3" spans="1:7" x14ac:dyDescent="0.2">
      <c r="A3" s="21" t="s">
        <v>115</v>
      </c>
    </row>
    <row r="4" spans="1:7" x14ac:dyDescent="0.2">
      <c r="B4" s="21" t="s">
        <v>278</v>
      </c>
    </row>
    <row r="5" spans="1:7" x14ac:dyDescent="0.2">
      <c r="B5" s="21" t="s">
        <v>279</v>
      </c>
      <c r="C5" s="21" t="s">
        <v>280</v>
      </c>
      <c r="E5" s="21" t="s">
        <v>281</v>
      </c>
      <c r="F5" s="21" t="s">
        <v>282</v>
      </c>
      <c r="G5" s="21" t="s">
        <v>283</v>
      </c>
    </row>
    <row r="6" spans="1:7" x14ac:dyDescent="0.2">
      <c r="C6" s="21" t="s">
        <v>284</v>
      </c>
      <c r="D6" s="21" t="s">
        <v>285</v>
      </c>
    </row>
    <row r="7" spans="1:7" x14ac:dyDescent="0.2">
      <c r="B7" s="21" t="s">
        <v>66</v>
      </c>
      <c r="C7" s="21">
        <v>-0.72870000000000001</v>
      </c>
      <c r="D7" s="21">
        <v>0.67879999999999996</v>
      </c>
      <c r="E7" s="21">
        <v>-0.76559999999999995</v>
      </c>
      <c r="F7" s="21">
        <v>0.8347</v>
      </c>
      <c r="G7" s="21">
        <f t="shared" ref="G7:G12" si="0">SUM(C7:F7)</f>
        <v>1.9199999999999995E-2</v>
      </c>
    </row>
    <row r="8" spans="1:7" x14ac:dyDescent="0.2">
      <c r="B8" s="21" t="s">
        <v>65</v>
      </c>
      <c r="C8" s="21">
        <v>0.99150000000000005</v>
      </c>
      <c r="D8" s="21">
        <v>-1.9179999999999999</v>
      </c>
      <c r="E8" s="21">
        <v>-0.77929999999999999</v>
      </c>
      <c r="F8" s="21">
        <v>0.68100000000000005</v>
      </c>
      <c r="G8" s="21">
        <f t="shared" si="0"/>
        <v>-1.0247999999999999</v>
      </c>
    </row>
    <row r="9" spans="1:7" x14ac:dyDescent="0.2">
      <c r="B9" s="21" t="s">
        <v>64</v>
      </c>
      <c r="C9" s="21">
        <v>-0.70660000000000001</v>
      </c>
      <c r="D9" s="21">
        <v>-0.50690000000000002</v>
      </c>
      <c r="E9" s="21">
        <v>-1.0309999999999999</v>
      </c>
      <c r="F9" s="21">
        <v>0.94830000000000003</v>
      </c>
      <c r="G9" s="21">
        <f t="shared" si="0"/>
        <v>-1.2961999999999998</v>
      </c>
    </row>
    <row r="10" spans="1:7" x14ac:dyDescent="0.2">
      <c r="B10" s="21" t="s">
        <v>63</v>
      </c>
      <c r="C10" s="21">
        <v>0.50139999999999996</v>
      </c>
      <c r="D10" s="21">
        <v>-0.82150000000000001</v>
      </c>
      <c r="E10" s="21">
        <v>-0.67820000000000003</v>
      </c>
      <c r="F10" s="21">
        <v>0.75380000000000003</v>
      </c>
      <c r="G10" s="21">
        <f t="shared" si="0"/>
        <v>-0.24450000000000005</v>
      </c>
    </row>
    <row r="11" spans="1:7" x14ac:dyDescent="0.2">
      <c r="B11" s="21" t="s">
        <v>62</v>
      </c>
      <c r="C11" s="21">
        <v>-2.2400000000000002</v>
      </c>
      <c r="D11" s="21">
        <v>-0.73129999999999995</v>
      </c>
      <c r="E11" s="21">
        <v>-0.94440000000000002</v>
      </c>
      <c r="F11" s="21">
        <v>0.89880000000000004</v>
      </c>
      <c r="G11" s="21">
        <f t="shared" si="0"/>
        <v>-3.0169000000000001</v>
      </c>
    </row>
    <row r="12" spans="1:7" x14ac:dyDescent="0.2">
      <c r="B12" s="21" t="s">
        <v>61</v>
      </c>
      <c r="C12" s="21">
        <v>0.47220000000000001</v>
      </c>
      <c r="D12" s="21">
        <v>-1.244</v>
      </c>
      <c r="E12" s="21">
        <v>-0.74470000000000003</v>
      </c>
      <c r="F12" s="21">
        <v>0.34639999999999999</v>
      </c>
      <c r="G12" s="21">
        <f t="shared" si="0"/>
        <v>-1.1701000000000001</v>
      </c>
    </row>
    <row r="13" spans="1:7" x14ac:dyDescent="0.2">
      <c r="B13" s="21" t="s">
        <v>286</v>
      </c>
      <c r="C13" s="21">
        <f>SUM(C7:C12)</f>
        <v>-1.7102000000000004</v>
      </c>
      <c r="D13" s="21">
        <f>SUM(D7:D12)</f>
        <v>-4.5428999999999995</v>
      </c>
      <c r="E13" s="21">
        <f>SUM(E7:E12)</f>
        <v>-4.9432</v>
      </c>
      <c r="F13" s="21">
        <f>SUM(F7:F12)</f>
        <v>4.4630000000000001</v>
      </c>
      <c r="G13" s="21">
        <f>SUM(G7:G12)</f>
        <v>-6.7332999999999998</v>
      </c>
    </row>
    <row r="15" spans="1:7" x14ac:dyDescent="0.2">
      <c r="A15" s="21" t="s">
        <v>48</v>
      </c>
    </row>
    <row r="16" spans="1:7" x14ac:dyDescent="0.2">
      <c r="B16" s="21" t="s">
        <v>277</v>
      </c>
    </row>
    <row r="18" spans="1:7" x14ac:dyDescent="0.2">
      <c r="B18" s="21" t="s">
        <v>278</v>
      </c>
    </row>
    <row r="19" spans="1:7" x14ac:dyDescent="0.2">
      <c r="B19" s="21" t="s">
        <v>279</v>
      </c>
      <c r="C19" s="21" t="s">
        <v>280</v>
      </c>
      <c r="E19" s="21" t="s">
        <v>281</v>
      </c>
      <c r="F19" s="21" t="s">
        <v>282</v>
      </c>
      <c r="G19" s="21" t="s">
        <v>283</v>
      </c>
    </row>
    <row r="20" spans="1:7" x14ac:dyDescent="0.2">
      <c r="C20" s="21" t="s">
        <v>284</v>
      </c>
      <c r="D20" s="21" t="s">
        <v>285</v>
      </c>
    </row>
    <row r="21" spans="1:7" x14ac:dyDescent="0.2">
      <c r="B21" s="21" t="s">
        <v>66</v>
      </c>
      <c r="C21" s="21">
        <v>0.71450000000000002</v>
      </c>
      <c r="D21" s="21">
        <v>-0.4042</v>
      </c>
      <c r="E21" s="21">
        <v>-0.20580000000000001</v>
      </c>
      <c r="F21" s="21">
        <v>0.3831</v>
      </c>
      <c r="G21" s="21">
        <f t="shared" ref="G21:G26" si="1">SUM(C21:F21)</f>
        <v>0.48760000000000003</v>
      </c>
    </row>
    <row r="22" spans="1:7" x14ac:dyDescent="0.2">
      <c r="B22" s="21" t="s">
        <v>65</v>
      </c>
      <c r="C22" s="21">
        <v>0.67700000000000005</v>
      </c>
      <c r="D22" s="21">
        <v>-0.52190000000000003</v>
      </c>
      <c r="E22" s="21">
        <v>-0.34549999999999997</v>
      </c>
      <c r="F22" s="21">
        <v>0.29809999999999998</v>
      </c>
      <c r="G22" s="21">
        <f t="shared" si="1"/>
        <v>0.10770000000000002</v>
      </c>
    </row>
    <row r="23" spans="1:7" x14ac:dyDescent="0.2">
      <c r="B23" s="21" t="s">
        <v>64</v>
      </c>
      <c r="C23" s="21">
        <v>1.2030000000000001</v>
      </c>
      <c r="D23" s="21">
        <v>-1.03</v>
      </c>
      <c r="E23" s="21">
        <v>-0.34699999999999998</v>
      </c>
      <c r="F23" s="21">
        <v>0.31969999999999998</v>
      </c>
      <c r="G23" s="21">
        <f t="shared" si="1"/>
        <v>0.14570000000000005</v>
      </c>
    </row>
    <row r="24" spans="1:7" x14ac:dyDescent="0.2">
      <c r="B24" s="21" t="s">
        <v>63</v>
      </c>
      <c r="C24" s="21">
        <v>1.607</v>
      </c>
      <c r="D24" s="21">
        <v>-1.3919999999999999</v>
      </c>
      <c r="E24" s="21">
        <v>-0.42259999999999998</v>
      </c>
      <c r="F24" s="21">
        <v>0.41949999999999998</v>
      </c>
      <c r="G24" s="21">
        <f t="shared" si="1"/>
        <v>0.21190000000000009</v>
      </c>
    </row>
    <row r="25" spans="1:7" x14ac:dyDescent="0.2">
      <c r="B25" s="21" t="s">
        <v>62</v>
      </c>
      <c r="C25" s="21">
        <v>-0.29239999999999999</v>
      </c>
      <c r="D25" s="21">
        <v>-8.2309999999999994E-2</v>
      </c>
      <c r="E25" s="21">
        <v>-0.30480000000000002</v>
      </c>
      <c r="F25" s="21">
        <v>0.2495</v>
      </c>
      <c r="G25" s="21">
        <f t="shared" si="1"/>
        <v>-0.43001000000000006</v>
      </c>
    </row>
    <row r="26" spans="1:7" x14ac:dyDescent="0.2">
      <c r="B26" s="21" t="s">
        <v>61</v>
      </c>
      <c r="C26" s="21">
        <v>0.74960000000000004</v>
      </c>
      <c r="D26" s="21">
        <v>-1.161</v>
      </c>
      <c r="E26" s="21">
        <v>-0.34050000000000002</v>
      </c>
      <c r="F26" s="21">
        <v>0.15390000000000001</v>
      </c>
      <c r="G26" s="21">
        <f t="shared" si="1"/>
        <v>-0.59799999999999998</v>
      </c>
    </row>
    <row r="27" spans="1:7" x14ac:dyDescent="0.2">
      <c r="B27" s="21" t="s">
        <v>286</v>
      </c>
      <c r="C27" s="21">
        <f>SUM(C21:C26)</f>
        <v>4.6587000000000005</v>
      </c>
      <c r="D27" s="21">
        <f>SUM(D21:D26)</f>
        <v>-4.5914099999999998</v>
      </c>
      <c r="E27" s="21">
        <f>SUM(E21:E26)</f>
        <v>-1.9661999999999999</v>
      </c>
      <c r="F27" s="21">
        <f>SUM(F21:F26)</f>
        <v>1.8238000000000001</v>
      </c>
      <c r="G27" s="21">
        <f>SUM(G21:G26)</f>
        <v>-7.5109999999999899E-2</v>
      </c>
    </row>
    <row r="29" spans="1:7" x14ac:dyDescent="0.2">
      <c r="A29" s="21" t="s">
        <v>53</v>
      </c>
      <c r="B29" s="21" t="s">
        <v>277</v>
      </c>
    </row>
    <row r="31" spans="1:7" x14ac:dyDescent="0.2">
      <c r="B31" s="21" t="s">
        <v>278</v>
      </c>
    </row>
    <row r="32" spans="1:7" x14ac:dyDescent="0.2">
      <c r="B32" s="21" t="s">
        <v>279</v>
      </c>
      <c r="C32" s="21" t="s">
        <v>280</v>
      </c>
      <c r="E32" s="21" t="s">
        <v>281</v>
      </c>
      <c r="F32" s="21" t="s">
        <v>282</v>
      </c>
      <c r="G32" s="21" t="s">
        <v>283</v>
      </c>
    </row>
    <row r="33" spans="1:7" x14ac:dyDescent="0.2">
      <c r="C33" s="21" t="s">
        <v>284</v>
      </c>
      <c r="D33" s="21" t="s">
        <v>285</v>
      </c>
    </row>
    <row r="34" spans="1:7" x14ac:dyDescent="0.2">
      <c r="B34" s="21" t="s">
        <v>66</v>
      </c>
      <c r="C34" s="21">
        <v>3.0349999999999999E-2</v>
      </c>
      <c r="D34" s="21">
        <v>-4.3740000000000001E-2</v>
      </c>
      <c r="E34" s="21">
        <v>-0.1885</v>
      </c>
      <c r="F34" s="21">
        <v>0.19359999999999999</v>
      </c>
      <c r="G34" s="21">
        <f t="shared" ref="G34:G39" si="2">SUM(C34:F34)</f>
        <v>-8.2900000000000196E-3</v>
      </c>
    </row>
    <row r="35" spans="1:7" x14ac:dyDescent="0.2">
      <c r="B35" s="21" t="s">
        <v>65</v>
      </c>
      <c r="C35" s="21">
        <v>0.92310000000000003</v>
      </c>
      <c r="D35" s="21">
        <v>-0.98240000000000005</v>
      </c>
      <c r="E35" s="21">
        <v>-0.2001</v>
      </c>
      <c r="F35" s="21">
        <v>0.14940000000000001</v>
      </c>
      <c r="G35" s="21">
        <f t="shared" si="2"/>
        <v>-0.11000000000000001</v>
      </c>
    </row>
    <row r="36" spans="1:7" x14ac:dyDescent="0.2">
      <c r="B36" s="21" t="s">
        <v>64</v>
      </c>
      <c r="C36" s="21">
        <v>1.294</v>
      </c>
      <c r="D36" s="21">
        <v>-1.698</v>
      </c>
      <c r="E36" s="21">
        <v>-0.2417</v>
      </c>
      <c r="F36" s="21">
        <v>0.2737</v>
      </c>
      <c r="G36" s="21">
        <f t="shared" si="2"/>
        <v>-0.37199999999999994</v>
      </c>
    </row>
    <row r="37" spans="1:7" x14ac:dyDescent="0.2">
      <c r="B37" s="21" t="s">
        <v>63</v>
      </c>
      <c r="C37" s="21">
        <v>1.413</v>
      </c>
      <c r="D37" s="21">
        <v>-1.1080000000000001</v>
      </c>
      <c r="E37" s="21">
        <v>-7.7240000000000003E-2</v>
      </c>
      <c r="F37" s="21">
        <v>0.18129999999999999</v>
      </c>
      <c r="G37" s="21">
        <f t="shared" si="2"/>
        <v>0.40905999999999992</v>
      </c>
    </row>
    <row r="38" spans="1:7" x14ac:dyDescent="0.2">
      <c r="B38" s="21" t="s">
        <v>62</v>
      </c>
      <c r="C38" s="21">
        <v>0.27150000000000002</v>
      </c>
      <c r="D38" s="21">
        <v>-0.93859999999999999</v>
      </c>
      <c r="E38" s="21">
        <v>-0.2344</v>
      </c>
      <c r="F38" s="21">
        <v>0.2301</v>
      </c>
      <c r="G38" s="21">
        <f t="shared" si="2"/>
        <v>-0.6714</v>
      </c>
    </row>
    <row r="39" spans="1:7" x14ac:dyDescent="0.2">
      <c r="B39" s="21" t="s">
        <v>61</v>
      </c>
      <c r="C39" s="21">
        <v>0.45989999999999998</v>
      </c>
      <c r="D39" s="21">
        <v>-0.67059999999999997</v>
      </c>
      <c r="E39" s="21">
        <v>-0.15340000000000001</v>
      </c>
      <c r="F39" s="21">
        <v>0.26329999999999998</v>
      </c>
      <c r="G39" s="21">
        <f t="shared" si="2"/>
        <v>-0.1008</v>
      </c>
    </row>
    <row r="40" spans="1:7" x14ac:dyDescent="0.2">
      <c r="B40" s="21" t="s">
        <v>286</v>
      </c>
      <c r="C40" s="21">
        <f>SUM(C34:C39)</f>
        <v>4.3918499999999998</v>
      </c>
      <c r="D40" s="21">
        <f>SUM(D34:D39)</f>
        <v>-5.4413400000000003</v>
      </c>
      <c r="E40" s="21">
        <f>SUM(E34:E39)</f>
        <v>-1.09534</v>
      </c>
      <c r="F40" s="21">
        <f>SUM(F34:F39)</f>
        <v>1.2913999999999999</v>
      </c>
      <c r="G40" s="21">
        <f>SUM(G34:G39)</f>
        <v>-0.85343000000000013</v>
      </c>
    </row>
    <row r="42" spans="1:7" x14ac:dyDescent="0.2">
      <c r="A42" s="21" t="s">
        <v>43</v>
      </c>
    </row>
    <row r="43" spans="1:7" x14ac:dyDescent="0.2">
      <c r="B43" s="21" t="s">
        <v>278</v>
      </c>
    </row>
    <row r="44" spans="1:7" x14ac:dyDescent="0.2">
      <c r="B44" s="21" t="s">
        <v>279</v>
      </c>
      <c r="C44" s="21" t="s">
        <v>280</v>
      </c>
      <c r="E44" s="21" t="s">
        <v>281</v>
      </c>
      <c r="F44" s="21" t="s">
        <v>282</v>
      </c>
    </row>
    <row r="45" spans="1:7" x14ac:dyDescent="0.2">
      <c r="C45" s="21" t="s">
        <v>284</v>
      </c>
      <c r="D45" s="21" t="s">
        <v>285</v>
      </c>
      <c r="G45" s="21" t="s">
        <v>287</v>
      </c>
    </row>
    <row r="46" spans="1:7" x14ac:dyDescent="0.2">
      <c r="B46" s="21" t="s">
        <v>66</v>
      </c>
      <c r="C46" s="21">
        <v>-0.19650000000000001</v>
      </c>
      <c r="D46" s="21">
        <v>0.55900000000000005</v>
      </c>
      <c r="E46" s="21">
        <v>0.82689999999999997</v>
      </c>
      <c r="F46" s="21">
        <v>-0.95489999999999997</v>
      </c>
      <c r="G46" s="21">
        <f t="shared" ref="G46:G51" si="3">SUM(C46:F46)</f>
        <v>0.23450000000000004</v>
      </c>
    </row>
    <row r="47" spans="1:7" x14ac:dyDescent="0.2">
      <c r="B47" s="21" t="s">
        <v>65</v>
      </c>
      <c r="C47" s="21">
        <v>-0.14979999999999999</v>
      </c>
      <c r="D47" s="21">
        <v>8.3690000000000001E-2</v>
      </c>
      <c r="E47" s="21">
        <v>0.73</v>
      </c>
      <c r="F47" s="21">
        <v>-0.64290000000000003</v>
      </c>
      <c r="G47" s="21">
        <f t="shared" si="3"/>
        <v>2.0989999999999953E-2</v>
      </c>
    </row>
    <row r="48" spans="1:7" x14ac:dyDescent="0.2">
      <c r="B48" s="21" t="s">
        <v>64</v>
      </c>
      <c r="C48" s="21">
        <v>1.3560000000000001</v>
      </c>
      <c r="D48" s="21">
        <v>-1.954</v>
      </c>
      <c r="E48" s="21">
        <v>0.47860000000000003</v>
      </c>
      <c r="F48" s="21">
        <v>-0.1153</v>
      </c>
      <c r="G48" s="21">
        <f t="shared" si="3"/>
        <v>-0.23469999999999985</v>
      </c>
    </row>
    <row r="49" spans="1:7" x14ac:dyDescent="0.2">
      <c r="B49" s="21" t="s">
        <v>63</v>
      </c>
      <c r="C49" s="21">
        <v>0.37040000000000001</v>
      </c>
      <c r="D49" s="21">
        <v>1.728E-2</v>
      </c>
      <c r="E49" s="21">
        <v>0.21759999999999999</v>
      </c>
      <c r="F49" s="21">
        <v>4.7199999999999999E-2</v>
      </c>
      <c r="G49" s="21">
        <f t="shared" si="3"/>
        <v>0.65248000000000006</v>
      </c>
    </row>
    <row r="50" spans="1:7" x14ac:dyDescent="0.2">
      <c r="B50" s="21" t="s">
        <v>62</v>
      </c>
      <c r="C50" s="21">
        <v>-0.23799999999999999</v>
      </c>
      <c r="D50" s="21">
        <v>0.2039</v>
      </c>
      <c r="E50" s="21">
        <v>-0.313</v>
      </c>
      <c r="F50" s="21">
        <v>-0.48949999999999999</v>
      </c>
      <c r="G50" s="21">
        <f t="shared" si="3"/>
        <v>-0.83660000000000001</v>
      </c>
    </row>
    <row r="51" spans="1:7" x14ac:dyDescent="0.2">
      <c r="B51" s="21" t="s">
        <v>61</v>
      </c>
      <c r="C51" s="21">
        <v>0.58489999999999998</v>
      </c>
      <c r="D51" s="21">
        <v>0.3291</v>
      </c>
      <c r="E51" s="21">
        <v>-0.36919999999999997</v>
      </c>
      <c r="F51" s="21">
        <v>-0.14699999999999999</v>
      </c>
      <c r="G51" s="21">
        <f t="shared" si="3"/>
        <v>0.39779999999999993</v>
      </c>
    </row>
    <row r="52" spans="1:7" x14ac:dyDescent="0.2">
      <c r="B52" s="21" t="s">
        <v>286</v>
      </c>
      <c r="C52" s="21">
        <f>SUM(C46:C51)</f>
        <v>1.7270000000000001</v>
      </c>
      <c r="D52" s="21">
        <f>SUM(D46:D51)</f>
        <v>-0.76102999999999987</v>
      </c>
      <c r="E52" s="21">
        <f>SUM(E46:E51)</f>
        <v>1.5709</v>
      </c>
      <c r="F52" s="21">
        <f>SUM(F46:F51)</f>
        <v>-2.3023999999999996</v>
      </c>
      <c r="G52" s="21">
        <f>SUM(G46:G51)</f>
        <v>0.23447000000000018</v>
      </c>
    </row>
    <row r="54" spans="1:7" x14ac:dyDescent="0.2">
      <c r="A54" s="21" t="s">
        <v>33</v>
      </c>
    </row>
    <row r="55" spans="1:7" x14ac:dyDescent="0.2">
      <c r="B55" s="21" t="s">
        <v>278</v>
      </c>
    </row>
    <row r="56" spans="1:7" x14ac:dyDescent="0.2">
      <c r="B56" s="21" t="s">
        <v>279</v>
      </c>
      <c r="C56" s="21" t="s">
        <v>280</v>
      </c>
      <c r="E56" s="21" t="s">
        <v>281</v>
      </c>
      <c r="F56" s="21" t="s">
        <v>282</v>
      </c>
      <c r="G56" s="21" t="s">
        <v>283</v>
      </c>
    </row>
    <row r="57" spans="1:7" x14ac:dyDescent="0.2">
      <c r="C57" s="21" t="s">
        <v>284</v>
      </c>
      <c r="D57" s="21" t="s">
        <v>285</v>
      </c>
    </row>
    <row r="58" spans="1:7" x14ac:dyDescent="0.2">
      <c r="B58" s="21" t="s">
        <v>64</v>
      </c>
      <c r="C58" s="21">
        <v>1.097</v>
      </c>
      <c r="D58" s="21">
        <v>0.22189999999999999</v>
      </c>
      <c r="E58" s="21">
        <v>-0.65600000000000003</v>
      </c>
      <c r="F58" s="21">
        <v>0.2969</v>
      </c>
      <c r="G58" s="21">
        <f>SUM(C58:F58)</f>
        <v>0.95979999999999999</v>
      </c>
    </row>
    <row r="59" spans="1:7" x14ac:dyDescent="0.2">
      <c r="B59" s="21" t="s">
        <v>63</v>
      </c>
      <c r="C59" s="21">
        <v>1.6459999999999999</v>
      </c>
      <c r="D59" s="21">
        <v>-2.368E-2</v>
      </c>
      <c r="E59" s="21">
        <v>-0.70009999999999994</v>
      </c>
      <c r="F59" s="21">
        <v>0.57450000000000001</v>
      </c>
      <c r="G59" s="21">
        <f>SUM(C59:F59)</f>
        <v>1.4967200000000001</v>
      </c>
    </row>
    <row r="60" spans="1:7" x14ac:dyDescent="0.2">
      <c r="B60" s="21" t="s">
        <v>62</v>
      </c>
      <c r="C60" s="21">
        <v>1.512</v>
      </c>
      <c r="D60" s="21">
        <v>-1.4870000000000001</v>
      </c>
      <c r="E60" s="21">
        <v>-0.45129999999999998</v>
      </c>
      <c r="F60" s="21">
        <v>0.63900000000000001</v>
      </c>
      <c r="G60" s="21">
        <f>SUM(C60:F60)</f>
        <v>0.21269999999999994</v>
      </c>
    </row>
    <row r="61" spans="1:7" x14ac:dyDescent="0.2">
      <c r="B61" s="21" t="s">
        <v>61</v>
      </c>
      <c r="C61" s="21">
        <v>0.66039999999999999</v>
      </c>
      <c r="D61" s="21">
        <v>0.53700000000000003</v>
      </c>
      <c r="E61" s="21">
        <v>-1.087</v>
      </c>
      <c r="F61" s="21">
        <v>0.46789999999999998</v>
      </c>
      <c r="G61" s="21">
        <f>SUM(C61:F61)</f>
        <v>0.57830000000000004</v>
      </c>
    </row>
    <row r="62" spans="1:7" x14ac:dyDescent="0.2">
      <c r="B62" s="21" t="s">
        <v>286</v>
      </c>
      <c r="C62" s="21">
        <f>SUM(C56:C61)</f>
        <v>4.9154</v>
      </c>
      <c r="D62" s="21">
        <f>SUM(D56:D61)</f>
        <v>-0.75178</v>
      </c>
      <c r="E62" s="21">
        <f>SUM(E56:E61)</f>
        <v>-2.8944000000000001</v>
      </c>
      <c r="F62" s="21">
        <f>SUM(F56:F61)</f>
        <v>1.9782999999999999</v>
      </c>
      <c r="G62" s="21">
        <f>SUM(G56:G61)</f>
        <v>3.2475200000000002</v>
      </c>
    </row>
    <row r="64" spans="1:7" x14ac:dyDescent="0.2">
      <c r="A64" s="21" t="s">
        <v>288</v>
      </c>
      <c r="B64" s="21" t="s">
        <v>278</v>
      </c>
    </row>
    <row r="65" spans="2:7" x14ac:dyDescent="0.2">
      <c r="B65" s="21" t="s">
        <v>279</v>
      </c>
      <c r="C65" s="21" t="s">
        <v>280</v>
      </c>
      <c r="E65" s="21" t="s">
        <v>281</v>
      </c>
      <c r="F65" s="21" t="s">
        <v>282</v>
      </c>
    </row>
    <row r="66" spans="2:7" x14ac:dyDescent="0.2">
      <c r="C66" s="21" t="s">
        <v>284</v>
      </c>
      <c r="D66" s="21" t="s">
        <v>285</v>
      </c>
    </row>
    <row r="67" spans="2:7" x14ac:dyDescent="0.2">
      <c r="B67" s="21" t="s">
        <v>64</v>
      </c>
      <c r="C67" s="21">
        <v>1.135</v>
      </c>
      <c r="D67" s="21">
        <v>-2.379</v>
      </c>
      <c r="E67" s="21">
        <v>-0.33900000000000002</v>
      </c>
      <c r="F67" s="21">
        <v>0.33850000000000002</v>
      </c>
      <c r="G67" s="21">
        <f>SUM(C67:F67)</f>
        <v>-1.2444999999999999</v>
      </c>
    </row>
    <row r="68" spans="2:7" x14ac:dyDescent="0.2">
      <c r="B68" s="21" t="s">
        <v>63</v>
      </c>
      <c r="C68" s="21">
        <v>0.3453</v>
      </c>
      <c r="D68" s="21">
        <v>0.20399999999999999</v>
      </c>
      <c r="E68" s="21">
        <v>0.48180000000000001</v>
      </c>
      <c r="F68" s="21">
        <v>8.9580000000000007E-2</v>
      </c>
      <c r="G68" s="21">
        <f>SUM(C68:F68)</f>
        <v>1.1206799999999999</v>
      </c>
    </row>
    <row r="69" spans="2:7" x14ac:dyDescent="0.2">
      <c r="B69" s="21" t="s">
        <v>62</v>
      </c>
      <c r="C69" s="21">
        <v>-0.97819999999999996</v>
      </c>
      <c r="D69" s="21">
        <v>-1.1890000000000001</v>
      </c>
      <c r="E69" s="21">
        <v>0.2137</v>
      </c>
      <c r="F69" s="21">
        <v>0.17849999999999999</v>
      </c>
      <c r="G69" s="21">
        <f>SUM(C69:F69)</f>
        <v>-1.7750000000000004</v>
      </c>
    </row>
    <row r="70" spans="2:7" x14ac:dyDescent="0.2">
      <c r="B70" s="21" t="s">
        <v>61</v>
      </c>
      <c r="C70" s="21">
        <v>-0.1305</v>
      </c>
      <c r="D70" s="21">
        <v>0.11600000000000001</v>
      </c>
      <c r="E70" s="21">
        <v>1.838E-3</v>
      </c>
      <c r="F70" s="21">
        <v>7.979E-2</v>
      </c>
      <c r="G70" s="21">
        <f>SUM(C70:F70)</f>
        <v>6.7127999999999993E-2</v>
      </c>
    </row>
    <row r="71" spans="2:7" x14ac:dyDescent="0.2">
      <c r="B71" s="21" t="s">
        <v>286</v>
      </c>
      <c r="C71" s="21">
        <f>SUM(C67:C70)</f>
        <v>0.37159999999999999</v>
      </c>
      <c r="D71" s="21">
        <f>SUM(D67:D70)</f>
        <v>-3.2479999999999998</v>
      </c>
      <c r="E71" s="21">
        <f>SUM(E67:E70)</f>
        <v>0.35833799999999999</v>
      </c>
      <c r="F71" s="21">
        <f>SUM(F67:F70)</f>
        <v>0.68637000000000004</v>
      </c>
      <c r="G71" s="21">
        <f>SUM(G67:G70)</f>
        <v>-1.8316920000000003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Figs--&gt;</vt:lpstr>
      <vt:lpstr>Fig9_MP_Conc_Regs</vt:lpstr>
      <vt:lpstr>AppFig_A5</vt:lpstr>
      <vt:lpstr>SourceData--&gt;</vt:lpstr>
      <vt:lpstr>Fig5_source</vt:lpstr>
      <vt:lpstr>Fig6_source</vt:lpstr>
      <vt:lpstr>Fig7_source</vt:lpstr>
      <vt:lpstr>Fig8_source</vt:lpstr>
      <vt:lpstr>Fig9_source</vt:lpstr>
      <vt:lpstr>AppFig_A5_source</vt:lpstr>
      <vt:lpstr>AppFig_A9_Src</vt:lpstr>
      <vt:lpstr>AppFig_A9_NIPA_Decomp_Details</vt:lpstr>
      <vt:lpstr>Fig5_Size_LS</vt:lpstr>
      <vt:lpstr>Fig6_Delta_LaborShare_Conc</vt:lpstr>
      <vt:lpstr>Fig7_MP_Manuf</vt:lpstr>
      <vt:lpstr>Fig8_MP_bySector</vt:lpstr>
      <vt:lpstr>AppFig_A9_NIPA_Decomp</vt:lpstr>
      <vt:lpstr>AppFig_A5!Print_Area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David H Autor</cp:lastModifiedBy>
  <cp:lastPrinted>2019-03-30T19:48:59Z</cp:lastPrinted>
  <dcterms:created xsi:type="dcterms:W3CDTF">2019-02-13T15:20:26Z</dcterms:created>
  <dcterms:modified xsi:type="dcterms:W3CDTF">2019-04-20T00:44:21Z</dcterms:modified>
</cp:coreProperties>
</file>